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6" windowWidth="23256" windowHeight="12012"/>
  </bookViews>
  <sheets>
    <sheet name="ČOV" sheetId="4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R76" i="4" l="1"/>
</calcChain>
</file>

<file path=xl/sharedStrings.xml><?xml version="1.0" encoding="utf-8"?>
<sst xmlns="http://schemas.openxmlformats.org/spreadsheetml/2006/main" count="271" uniqueCount="73">
  <si>
    <t>Příloha výkon.ukazatele  - 1.2.1.  - rozbory odpadní vody z  ČOV</t>
  </si>
  <si>
    <t>VH rozhod.</t>
  </si>
  <si>
    <t>20/30</t>
  </si>
  <si>
    <t>r.p. 1,5/3</t>
  </si>
  <si>
    <t>82,5 t/r</t>
  </si>
  <si>
    <t>aktivace</t>
  </si>
  <si>
    <t>70/115</t>
  </si>
  <si>
    <t>14/25</t>
  </si>
  <si>
    <t>18/25</t>
  </si>
  <si>
    <t>r.p. 15/25</t>
  </si>
  <si>
    <t>r.p. 1,0/3</t>
  </si>
  <si>
    <t>od 14.1.2016 TP</t>
  </si>
  <si>
    <t>275 t/r</t>
  </si>
  <si>
    <t>55 t/r</t>
  </si>
  <si>
    <t>66 t/r</t>
  </si>
  <si>
    <t>5,5 t/r</t>
  </si>
  <si>
    <t>Q</t>
  </si>
  <si>
    <t>pH</t>
  </si>
  <si>
    <r>
      <t>CHSK</t>
    </r>
    <r>
      <rPr>
        <b/>
        <vertAlign val="subscript"/>
        <sz val="10"/>
        <rFont val="Verdana"/>
        <family val="2"/>
        <charset val="238"/>
      </rPr>
      <t>Cr</t>
    </r>
  </si>
  <si>
    <r>
      <t>BSK</t>
    </r>
    <r>
      <rPr>
        <b/>
        <vertAlign val="subscript"/>
        <sz val="10"/>
        <rFont val="Verdana"/>
        <family val="2"/>
        <charset val="238"/>
      </rPr>
      <t>5</t>
    </r>
  </si>
  <si>
    <t>NL</t>
  </si>
  <si>
    <r>
      <t>N-NH</t>
    </r>
    <r>
      <rPr>
        <b/>
        <vertAlign val="subscript"/>
        <sz val="10"/>
        <rFont val="Verdana"/>
        <family val="2"/>
        <charset val="238"/>
      </rPr>
      <t>4</t>
    </r>
    <r>
      <rPr>
        <b/>
        <vertAlign val="superscript"/>
        <sz val="10"/>
        <rFont val="Verdana"/>
        <family val="2"/>
        <charset val="238"/>
      </rPr>
      <t>+</t>
    </r>
  </si>
  <si>
    <r>
      <t>N</t>
    </r>
    <r>
      <rPr>
        <b/>
        <vertAlign val="subscript"/>
        <sz val="10"/>
        <rFont val="Verdana"/>
        <family val="2"/>
        <charset val="238"/>
      </rPr>
      <t>anorg</t>
    </r>
  </si>
  <si>
    <r>
      <t>N</t>
    </r>
    <r>
      <rPr>
        <b/>
        <vertAlign val="subscript"/>
        <sz val="10"/>
        <rFont val="Verdana"/>
        <family val="2"/>
        <charset val="238"/>
      </rPr>
      <t>C</t>
    </r>
  </si>
  <si>
    <r>
      <t>P</t>
    </r>
    <r>
      <rPr>
        <b/>
        <vertAlign val="subscript"/>
        <sz val="10"/>
        <rFont val="Verdana"/>
        <family val="2"/>
        <charset val="238"/>
      </rPr>
      <t>C</t>
    </r>
  </si>
  <si>
    <t>RAS</t>
  </si>
  <si>
    <t>AOX</t>
  </si>
  <si>
    <t>Cd</t>
  </si>
  <si>
    <t>Hg</t>
  </si>
  <si>
    <t>teplota</t>
  </si>
  <si>
    <t>26c</t>
  </si>
  <si>
    <t>č.vz.</t>
  </si>
  <si>
    <t>datum odb.</t>
  </si>
  <si>
    <r>
      <t>m</t>
    </r>
    <r>
      <rPr>
        <vertAlign val="superscript"/>
        <sz val="10"/>
        <rFont val="Verdana"/>
        <family val="2"/>
        <charset val="238"/>
      </rPr>
      <t>3</t>
    </r>
    <r>
      <rPr>
        <sz val="10"/>
        <rFont val="Verdana"/>
        <family val="2"/>
        <charset val="238"/>
      </rPr>
      <t>/měs</t>
    </r>
  </si>
  <si>
    <t>mg/l</t>
  </si>
  <si>
    <t>°C</t>
  </si>
  <si>
    <t/>
  </si>
  <si>
    <t>průměr (mg/l)</t>
  </si>
  <si>
    <r>
      <t>bilance od.(t)</t>
    </r>
    <r>
      <rPr>
        <sz val="10"/>
        <color indexed="22"/>
        <rFont val="Verdana"/>
        <family val="2"/>
        <charset val="238"/>
      </rPr>
      <t>np</t>
    </r>
  </si>
  <si>
    <t>AČOV Tábor</t>
  </si>
  <si>
    <r>
      <t>Q</t>
    </r>
    <r>
      <rPr>
        <b/>
        <vertAlign val="subscript"/>
        <sz val="10"/>
        <rFont val="Verdana"/>
        <family val="2"/>
        <charset val="238"/>
      </rPr>
      <t>24</t>
    </r>
  </si>
  <si>
    <t>recipient:</t>
  </si>
  <si>
    <t>Lužnice ř.km. 41,7</t>
  </si>
  <si>
    <t>ČHP:</t>
  </si>
  <si>
    <t>1-07-04-066</t>
  </si>
  <si>
    <t>60/100</t>
  </si>
  <si>
    <t>15/30</t>
  </si>
  <si>
    <t>r.p. 15/30</t>
  </si>
  <si>
    <t>m3/měs., t/rok</t>
  </si>
  <si>
    <t>155 t/r</t>
  </si>
  <si>
    <t>37,5 t/r</t>
  </si>
  <si>
    <t>50 t/r</t>
  </si>
  <si>
    <t>3,8 t/r</t>
  </si>
  <si>
    <t>m3/r</t>
  </si>
  <si>
    <t>ČOV Tábor-Klokoty</t>
  </si>
  <si>
    <t>Lužnice, ř.km:37,2</t>
  </si>
  <si>
    <t>1-07-04-076</t>
  </si>
  <si>
    <t>ČOV Zaluží</t>
  </si>
  <si>
    <t>Stříbrný potok ř.km:12,9</t>
  </si>
  <si>
    <t>1-07-04-056</t>
  </si>
  <si>
    <t>120/170</t>
  </si>
  <si>
    <t>30/70</t>
  </si>
  <si>
    <t>sledovat</t>
  </si>
  <si>
    <t>m3/měs.,t/rok</t>
  </si>
  <si>
    <t>2,06 t/r</t>
  </si>
  <si>
    <t>0,42 t/r</t>
  </si>
  <si>
    <r>
      <t>m</t>
    </r>
    <r>
      <rPr>
        <vertAlign val="superscript"/>
        <sz val="10"/>
        <rFont val="Verdana"/>
        <family val="2"/>
        <charset val="238"/>
      </rPr>
      <t>3</t>
    </r>
    <r>
      <rPr>
        <sz val="10"/>
        <rFont val="Verdana"/>
        <family val="2"/>
        <charset val="238"/>
      </rPr>
      <t>/měsíc//r</t>
    </r>
  </si>
  <si>
    <t>bilance od.(t)d</t>
  </si>
  <si>
    <r>
      <t>limity</t>
    </r>
    <r>
      <rPr>
        <sz val="10"/>
        <rFont val="Verdana"/>
        <family val="2"/>
        <charset val="238"/>
      </rPr>
      <t>: m3/rok, mg/l</t>
    </r>
  </si>
  <si>
    <r>
      <t xml:space="preserve">celk. </t>
    </r>
    <r>
      <rPr>
        <sz val="9"/>
        <color rgb="FF00B0F0"/>
        <rFont val="Verdana"/>
        <family val="2"/>
        <charset val="238"/>
      </rPr>
      <t>m</t>
    </r>
    <r>
      <rPr>
        <vertAlign val="superscript"/>
        <sz val="9"/>
        <color rgb="FF00B0F0"/>
        <rFont val="Verdana"/>
        <family val="2"/>
        <charset val="238"/>
      </rPr>
      <t>3</t>
    </r>
    <r>
      <rPr>
        <sz val="9"/>
        <color rgb="FF00B0F0"/>
        <rFont val="Verdana"/>
        <family val="2"/>
        <charset val="238"/>
      </rPr>
      <t>/rok</t>
    </r>
    <r>
      <rPr>
        <sz val="9"/>
        <rFont val="Verdana"/>
        <family val="2"/>
        <charset val="238"/>
      </rPr>
      <t>; počet vz.</t>
    </r>
  </si>
  <si>
    <t>odtok AČOV 2017</t>
  </si>
  <si>
    <t>odtok ČOV Klokoty 2017</t>
  </si>
  <si>
    <t>odtok ČOV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</si>
</sst>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0.0"/>
    <numFmt numFmtId="165" formatCode="0.000"/>
    <numFmt numFmtId="166" formatCode="0.0000"/>
    <numFmt numFmtId="167" formatCode="0.0"/>
    <numFmt numFmtId="168" formatCode="0.00000"/>
    <numFmt numFmtId="169" formatCode="#,##0_ &quot;m3/d&quot;"/>
    <numFmt numFmtId="170" formatCode="#,##0_ &quot;EO&quot;"/>
  </numFmts>
  <fonts count="22" x14ac:knownFonts="1">
    <font>
      <sz val="11"/>
      <color theme="1"/>
      <name val="Calibri"/>
      <family val="2"/>
      <charset val="238"/>
      <scheme val="minor"/>
    </font>
    <font>
      <b/>
      <sz val="10"/>
      <name val="Verdana"/>
      <family val="2"/>
      <charset val="238"/>
    </font>
    <font>
      <b/>
      <sz val="10"/>
      <color rgb="FFFF0000"/>
      <name val="Verdana"/>
      <family val="2"/>
      <charset val="238"/>
    </font>
    <font>
      <b/>
      <sz val="10"/>
      <color indexed="10"/>
      <name val="Verdana"/>
      <family val="2"/>
      <charset val="238"/>
    </font>
    <font>
      <sz val="10"/>
      <name val="Verdana"/>
      <family val="2"/>
      <charset val="238"/>
    </font>
    <font>
      <b/>
      <vertAlign val="subscript"/>
      <sz val="10"/>
      <name val="Verdana"/>
      <family val="2"/>
      <charset val="238"/>
    </font>
    <font>
      <b/>
      <vertAlign val="superscript"/>
      <sz val="10"/>
      <name val="Verdana"/>
      <family val="2"/>
      <charset val="238"/>
    </font>
    <font>
      <vertAlign val="superscript"/>
      <sz val="10"/>
      <name val="Verdana"/>
      <family val="2"/>
      <charset val="238"/>
    </font>
    <font>
      <sz val="10"/>
      <color theme="1"/>
      <name val="Verdana"/>
      <family val="2"/>
      <charset val="238"/>
    </font>
    <font>
      <sz val="10"/>
      <color rgb="FFFF0000"/>
      <name val="Verdana"/>
      <family val="2"/>
      <charset val="238"/>
    </font>
    <font>
      <sz val="10"/>
      <color indexed="60"/>
      <name val="Verdana"/>
      <family val="2"/>
      <charset val="238"/>
    </font>
    <font>
      <sz val="10"/>
      <color indexed="22"/>
      <name val="Verdana"/>
      <family val="2"/>
      <charset val="238"/>
    </font>
    <font>
      <b/>
      <u/>
      <sz val="12"/>
      <name val="Verdana"/>
      <family val="2"/>
      <charset val="238"/>
    </font>
    <font>
      <sz val="9"/>
      <name val="Verdana"/>
      <family val="2"/>
      <charset val="238"/>
    </font>
    <font>
      <sz val="9"/>
      <color rgb="FF00B0F0"/>
      <name val="Verdana"/>
      <family val="2"/>
      <charset val="238"/>
    </font>
    <font>
      <vertAlign val="superscript"/>
      <sz val="9"/>
      <color rgb="FF00B0F0"/>
      <name val="Verdana"/>
      <family val="2"/>
      <charset val="238"/>
    </font>
    <font>
      <b/>
      <sz val="11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11"/>
      <color rgb="FF00B0F0"/>
      <name val="Verdana"/>
      <family val="2"/>
      <charset val="238"/>
    </font>
    <font>
      <b/>
      <sz val="11"/>
      <color theme="1"/>
      <name val="Verdana"/>
      <family val="2"/>
      <charset val="238"/>
    </font>
    <font>
      <b/>
      <sz val="8"/>
      <name val="Verdana"/>
      <family val="2"/>
      <charset val="238"/>
    </font>
    <font>
      <sz val="8"/>
      <color indexed="60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9">
    <xf numFmtId="0" fontId="0" fillId="0" borderId="0" xfId="0"/>
    <xf numFmtId="0" fontId="1" fillId="0" borderId="0" xfId="0" applyFont="1" applyAlignment="1">
      <alignment vertical="center"/>
    </xf>
    <xf numFmtId="0" fontId="1" fillId="3" borderId="10" xfId="0" applyFont="1" applyFill="1" applyBorder="1" applyAlignment="1">
      <alignment horizontal="center"/>
    </xf>
    <xf numFmtId="14" fontId="2" fillId="4" borderId="1" xfId="0" applyNumberFormat="1" applyFont="1" applyFill="1" applyBorder="1" applyAlignment="1">
      <alignment horizontal="left"/>
    </xf>
    <xf numFmtId="0" fontId="2" fillId="4" borderId="2" xfId="0" applyFont="1" applyFill="1" applyBorder="1" applyAlignment="1">
      <alignment horizontal="center"/>
    </xf>
    <xf numFmtId="3" fontId="3" fillId="4" borderId="3" xfId="0" applyNumberFormat="1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right"/>
    </xf>
    <xf numFmtId="14" fontId="2" fillId="4" borderId="13" xfId="0" applyNumberFormat="1" applyFont="1" applyFill="1" applyBorder="1" applyAlignment="1">
      <alignment horizontal="left"/>
    </xf>
    <xf numFmtId="0" fontId="2" fillId="4" borderId="14" xfId="0" applyFont="1" applyFill="1" applyBorder="1" applyAlignment="1">
      <alignment horizontal="center"/>
    </xf>
    <xf numFmtId="3" fontId="3" fillId="4" borderId="16" xfId="0" applyNumberFormat="1" applyFont="1" applyFill="1" applyBorder="1" applyAlignment="1">
      <alignment horizontal="center"/>
    </xf>
    <xf numFmtId="0" fontId="2" fillId="4" borderId="15" xfId="0" applyFont="1" applyFill="1" applyBorder="1" applyAlignment="1">
      <alignment horizontal="center"/>
    </xf>
    <xf numFmtId="0" fontId="2" fillId="4" borderId="16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right"/>
    </xf>
    <xf numFmtId="0" fontId="1" fillId="3" borderId="19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right"/>
    </xf>
    <xf numFmtId="0" fontId="9" fillId="0" borderId="10" xfId="0" applyFont="1" applyFill="1" applyBorder="1" applyAlignment="1">
      <alignment horizontal="center"/>
    </xf>
    <xf numFmtId="3" fontId="8" fillId="0" borderId="24" xfId="0" applyNumberFormat="1" applyFont="1" applyBorder="1" applyAlignment="1">
      <alignment wrapText="1"/>
    </xf>
    <xf numFmtId="0" fontId="4" fillId="0" borderId="10" xfId="0" applyFont="1" applyFill="1" applyBorder="1" applyAlignment="1">
      <alignment horizontal="center"/>
    </xf>
    <xf numFmtId="0" fontId="4" fillId="0" borderId="19" xfId="0" applyFont="1" applyFill="1" applyBorder="1"/>
    <xf numFmtId="0" fontId="4" fillId="0" borderId="25" xfId="0" applyFont="1" applyFill="1" applyBorder="1" applyAlignment="1">
      <alignment horizontal="center"/>
    </xf>
    <xf numFmtId="0" fontId="4" fillId="0" borderId="19" xfId="0" applyNumberFormat="1" applyFont="1" applyFill="1" applyBorder="1" applyAlignment="1">
      <alignment horizontal="right"/>
    </xf>
    <xf numFmtId="0" fontId="1" fillId="0" borderId="6" xfId="0" applyFont="1" applyFill="1" applyBorder="1" applyAlignment="1">
      <alignment horizontal="center"/>
    </xf>
    <xf numFmtId="0" fontId="4" fillId="3" borderId="16" xfId="0" applyFont="1" applyFill="1" applyBorder="1"/>
    <xf numFmtId="165" fontId="10" fillId="3" borderId="16" xfId="0" applyNumberFormat="1" applyFont="1" applyFill="1" applyBorder="1" applyAlignment="1">
      <alignment horizontal="center"/>
    </xf>
    <xf numFmtId="166" fontId="10" fillId="3" borderId="16" xfId="0" applyNumberFormat="1" applyFont="1" applyFill="1" applyBorder="1" applyAlignment="1">
      <alignment horizontal="center"/>
    </xf>
    <xf numFmtId="168" fontId="10" fillId="3" borderId="16" xfId="0" applyNumberFormat="1" applyFont="1" applyFill="1" applyBorder="1" applyAlignment="1">
      <alignment horizontal="center"/>
    </xf>
    <xf numFmtId="166" fontId="10" fillId="3" borderId="28" xfId="0" applyNumberFormat="1" applyFont="1" applyFill="1" applyBorder="1" applyAlignment="1">
      <alignment horizontal="center"/>
    </xf>
    <xf numFmtId="0" fontId="1" fillId="5" borderId="32" xfId="0" applyFont="1" applyFill="1" applyBorder="1" applyAlignment="1">
      <alignment horizontal="center"/>
    </xf>
    <xf numFmtId="0" fontId="12" fillId="5" borderId="32" xfId="0" applyFont="1" applyFill="1" applyBorder="1"/>
    <xf numFmtId="0" fontId="1" fillId="6" borderId="14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right"/>
    </xf>
    <xf numFmtId="0" fontId="2" fillId="4" borderId="3" xfId="0" applyFont="1" applyFill="1" applyBorder="1" applyAlignment="1">
      <alignment horizontal="left"/>
    </xf>
    <xf numFmtId="0" fontId="3" fillId="3" borderId="22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left"/>
    </xf>
    <xf numFmtId="3" fontId="3" fillId="3" borderId="3" xfId="0" applyNumberFormat="1" applyFont="1" applyFill="1" applyBorder="1" applyAlignment="1">
      <alignment horizontal="center"/>
    </xf>
    <xf numFmtId="49" fontId="3" fillId="3" borderId="3" xfId="0" applyNumberFormat="1" applyFont="1" applyFill="1" applyBorder="1" applyAlignment="1">
      <alignment horizontal="center"/>
    </xf>
    <xf numFmtId="49" fontId="3" fillId="3" borderId="3" xfId="0" applyNumberFormat="1" applyFont="1" applyFill="1" applyBorder="1" applyAlignment="1">
      <alignment horizontal="right"/>
    </xf>
    <xf numFmtId="3" fontId="3" fillId="3" borderId="24" xfId="0" applyNumberFormat="1" applyFont="1" applyFill="1" applyBorder="1" applyAlignment="1">
      <alignment horizontal="center"/>
    </xf>
    <xf numFmtId="0" fontId="2" fillId="3" borderId="24" xfId="0" applyFont="1" applyFill="1" applyBorder="1" applyAlignment="1">
      <alignment horizontal="center"/>
    </xf>
    <xf numFmtId="0" fontId="2" fillId="3" borderId="34" xfId="0" applyFont="1" applyFill="1" applyBorder="1" applyAlignment="1">
      <alignment horizontal="right"/>
    </xf>
    <xf numFmtId="0" fontId="4" fillId="3" borderId="23" xfId="0" applyFont="1" applyFill="1" applyBorder="1" applyAlignment="1"/>
    <xf numFmtId="0" fontId="3" fillId="3" borderId="24" xfId="0" applyFont="1" applyFill="1" applyBorder="1" applyAlignment="1"/>
    <xf numFmtId="0" fontId="1" fillId="3" borderId="24" xfId="0" applyFont="1" applyFill="1" applyBorder="1" applyAlignment="1">
      <alignment horizontal="center"/>
    </xf>
    <xf numFmtId="0" fontId="1" fillId="3" borderId="24" xfId="0" applyFont="1" applyFill="1" applyBorder="1" applyAlignment="1">
      <alignment horizontal="right"/>
    </xf>
    <xf numFmtId="0" fontId="1" fillId="3" borderId="34" xfId="0" applyFont="1" applyFill="1" applyBorder="1" applyAlignment="1">
      <alignment horizontal="right"/>
    </xf>
    <xf numFmtId="0" fontId="1" fillId="3" borderId="27" xfId="0" applyFont="1" applyFill="1" applyBorder="1"/>
    <xf numFmtId="0" fontId="4" fillId="3" borderId="16" xfId="0" applyFont="1" applyFill="1" applyBorder="1" applyAlignment="1">
      <alignment horizontal="right"/>
    </xf>
    <xf numFmtId="0" fontId="9" fillId="0" borderId="25" xfId="0" applyFont="1" applyFill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9" xfId="0" applyFont="1" applyFill="1" applyBorder="1"/>
    <xf numFmtId="0" fontId="4" fillId="3" borderId="3" xfId="0" applyFont="1" applyFill="1" applyBorder="1"/>
    <xf numFmtId="0" fontId="4" fillId="3" borderId="12" xfId="0" applyFont="1" applyFill="1" applyBorder="1"/>
    <xf numFmtId="165" fontId="10" fillId="3" borderId="16" xfId="0" applyNumberFormat="1" applyFont="1" applyFill="1" applyBorder="1" applyAlignment="1">
      <alignment horizontal="right"/>
    </xf>
    <xf numFmtId="166" fontId="10" fillId="3" borderId="16" xfId="0" applyNumberFormat="1" applyFont="1" applyFill="1" applyBorder="1" applyAlignment="1">
      <alignment horizontal="right"/>
    </xf>
    <xf numFmtId="168" fontId="10" fillId="3" borderId="17" xfId="0" applyNumberFormat="1" applyFont="1" applyFill="1" applyBorder="1" applyAlignment="1">
      <alignment horizontal="right"/>
    </xf>
    <xf numFmtId="0" fontId="1" fillId="5" borderId="0" xfId="0" applyFont="1" applyFill="1" applyBorder="1" applyAlignment="1">
      <alignment horizontal="center"/>
    </xf>
    <xf numFmtId="0" fontId="1" fillId="5" borderId="14" xfId="0" applyFont="1" applyFill="1" applyBorder="1" applyAlignment="1">
      <alignment horizontal="center"/>
    </xf>
    <xf numFmtId="0" fontId="3" fillId="4" borderId="22" xfId="0" applyFont="1" applyFill="1" applyBorder="1" applyAlignment="1">
      <alignment horizontal="left"/>
    </xf>
    <xf numFmtId="0" fontId="3" fillId="4" borderId="3" xfId="0" applyFont="1" applyFill="1" applyBorder="1" applyAlignment="1">
      <alignment horizontal="left"/>
    </xf>
    <xf numFmtId="0" fontId="3" fillId="4" borderId="3" xfId="0" applyNumberFormat="1" applyFont="1" applyFill="1" applyBorder="1" applyAlignment="1">
      <alignment horizontal="center"/>
    </xf>
    <xf numFmtId="0" fontId="9" fillId="4" borderId="35" xfId="0" applyFont="1" applyFill="1" applyBorder="1" applyAlignment="1">
      <alignment horizontal="left"/>
    </xf>
    <xf numFmtId="0" fontId="9" fillId="4" borderId="3" xfId="0" applyFont="1" applyFill="1" applyBorder="1" applyAlignment="1">
      <alignment horizontal="center"/>
    </xf>
    <xf numFmtId="0" fontId="9" fillId="4" borderId="3" xfId="0" applyFont="1" applyFill="1" applyBorder="1" applyAlignment="1">
      <alignment horizontal="left"/>
    </xf>
    <xf numFmtId="3" fontId="3" fillId="4" borderId="24" xfId="0" applyNumberFormat="1" applyFont="1" applyFill="1" applyBorder="1" applyAlignment="1">
      <alignment horizontal="center"/>
    </xf>
    <xf numFmtId="0" fontId="3" fillId="4" borderId="24" xfId="0" applyNumberFormat="1" applyFont="1" applyFill="1" applyBorder="1" applyAlignment="1">
      <alignment horizontal="center"/>
    </xf>
    <xf numFmtId="0" fontId="2" fillId="4" borderId="24" xfId="0" applyFont="1" applyFill="1" applyBorder="1" applyAlignment="1">
      <alignment horizontal="center"/>
    </xf>
    <xf numFmtId="0" fontId="2" fillId="4" borderId="37" xfId="0" applyFont="1" applyFill="1" applyBorder="1" applyAlignment="1">
      <alignment horizontal="left"/>
    </xf>
    <xf numFmtId="0" fontId="2" fillId="4" borderId="24" xfId="0" applyFont="1" applyFill="1" applyBorder="1" applyAlignment="1">
      <alignment horizontal="right"/>
    </xf>
    <xf numFmtId="0" fontId="1" fillId="4" borderId="10" xfId="0" applyFont="1" applyFill="1" applyBorder="1" applyAlignment="1">
      <alignment horizontal="center"/>
    </xf>
    <xf numFmtId="0" fontId="4" fillId="4" borderId="18" xfId="0" applyFont="1" applyFill="1" applyBorder="1"/>
    <xf numFmtId="0" fontId="3" fillId="4" borderId="19" xfId="0" applyFont="1" applyFill="1" applyBorder="1"/>
    <xf numFmtId="0" fontId="1" fillId="3" borderId="19" xfId="0" applyFont="1" applyFill="1" applyBorder="1"/>
    <xf numFmtId="0" fontId="1" fillId="3" borderId="25" xfId="0" applyFont="1" applyFill="1" applyBorder="1" applyAlignment="1">
      <alignment horizontal="center"/>
    </xf>
    <xf numFmtId="0" fontId="8" fillId="0" borderId="0" xfId="0" applyFont="1"/>
    <xf numFmtId="0" fontId="8" fillId="5" borderId="31" xfId="0" applyFont="1" applyFill="1" applyBorder="1"/>
    <xf numFmtId="0" fontId="8" fillId="5" borderId="32" xfId="0" applyFont="1" applyFill="1" applyBorder="1"/>
    <xf numFmtId="0" fontId="8" fillId="5" borderId="33" xfId="0" applyFont="1" applyFill="1" applyBorder="1"/>
    <xf numFmtId="0" fontId="8" fillId="6" borderId="13" xfId="0" applyFont="1" applyFill="1" applyBorder="1"/>
    <xf numFmtId="0" fontId="8" fillId="6" borderId="14" xfId="0" applyFont="1" applyFill="1" applyBorder="1"/>
    <xf numFmtId="170" fontId="1" fillId="6" borderId="14" xfId="0" applyNumberFormat="1" applyFont="1" applyFill="1" applyBorder="1"/>
    <xf numFmtId="0" fontId="8" fillId="6" borderId="30" xfId="0" applyFont="1" applyFill="1" applyBorder="1"/>
    <xf numFmtId="0" fontId="3" fillId="3" borderId="5" xfId="0" applyNumberFormat="1" applyFont="1" applyFill="1" applyBorder="1" applyAlignment="1">
      <alignment horizontal="center"/>
    </xf>
    <xf numFmtId="14" fontId="4" fillId="4" borderId="11" xfId="0" applyNumberFormat="1" applyFont="1" applyFill="1" applyBorder="1" applyAlignment="1"/>
    <xf numFmtId="14" fontId="4" fillId="4" borderId="15" xfId="0" applyNumberFormat="1" applyFont="1" applyFill="1" applyBorder="1" applyAlignment="1"/>
    <xf numFmtId="0" fontId="8" fillId="0" borderId="23" xfId="0" applyFont="1" applyFill="1" applyBorder="1"/>
    <xf numFmtId="0" fontId="8" fillId="0" borderId="19" xfId="0" applyFont="1" applyFill="1" applyBorder="1"/>
    <xf numFmtId="14" fontId="8" fillId="0" borderId="24" xfId="0" applyNumberFormat="1" applyFont="1" applyFill="1" applyBorder="1"/>
    <xf numFmtId="0" fontId="8" fillId="0" borderId="24" xfId="0" applyFont="1" applyBorder="1"/>
    <xf numFmtId="0" fontId="8" fillId="0" borderId="24" xfId="0" applyFont="1" applyFill="1" applyBorder="1"/>
    <xf numFmtId="0" fontId="8" fillId="0" borderId="20" xfId="0" applyFont="1" applyFill="1" applyBorder="1"/>
    <xf numFmtId="49" fontId="8" fillId="0" borderId="19" xfId="0" applyNumberFormat="1" applyFont="1" applyFill="1" applyBorder="1" applyAlignment="1">
      <alignment horizontal="right"/>
    </xf>
    <xf numFmtId="0" fontId="8" fillId="0" borderId="23" xfId="0" applyFont="1" applyBorder="1"/>
    <xf numFmtId="0" fontId="8" fillId="0" borderId="19" xfId="0" applyFont="1" applyFill="1" applyBorder="1" applyAlignment="1">
      <alignment horizontal="right"/>
    </xf>
    <xf numFmtId="0" fontId="8" fillId="0" borderId="25" xfId="0" applyFont="1" applyFill="1" applyBorder="1" applyAlignment="1">
      <alignment horizontal="center"/>
    </xf>
    <xf numFmtId="0" fontId="8" fillId="0" borderId="26" xfId="0" applyFont="1" applyFill="1" applyBorder="1"/>
    <xf numFmtId="0" fontId="1" fillId="5" borderId="32" xfId="0" applyFont="1" applyFill="1" applyBorder="1"/>
    <xf numFmtId="0" fontId="8" fillId="5" borderId="6" xfId="0" applyFont="1" applyFill="1" applyBorder="1"/>
    <xf numFmtId="0" fontId="8" fillId="5" borderId="0" xfId="0" applyFont="1" applyFill="1" applyBorder="1"/>
    <xf numFmtId="169" fontId="1" fillId="5" borderId="0" xfId="0" applyNumberFormat="1" applyFont="1" applyFill="1" applyBorder="1" applyAlignment="1">
      <alignment horizontal="left"/>
    </xf>
    <xf numFmtId="170" fontId="1" fillId="5" borderId="14" xfId="0" applyNumberFormat="1" applyFont="1" applyFill="1" applyBorder="1"/>
    <xf numFmtId="0" fontId="8" fillId="5" borderId="29" xfId="0" applyFont="1" applyFill="1" applyBorder="1"/>
    <xf numFmtId="49" fontId="3" fillId="3" borderId="3" xfId="0" applyNumberFormat="1" applyFont="1" applyFill="1" applyBorder="1" applyAlignment="1"/>
    <xf numFmtId="14" fontId="4" fillId="3" borderId="24" xfId="0" applyNumberFormat="1" applyFont="1" applyFill="1" applyBorder="1" applyAlignment="1"/>
    <xf numFmtId="0" fontId="8" fillId="3" borderId="16" xfId="0" applyFont="1" applyFill="1" applyBorder="1" applyAlignment="1">
      <alignment horizontal="right"/>
    </xf>
    <xf numFmtId="0" fontId="8" fillId="3" borderId="17" xfId="0" applyFont="1" applyFill="1" applyBorder="1" applyAlignment="1">
      <alignment horizontal="right"/>
    </xf>
    <xf numFmtId="0" fontId="8" fillId="3" borderId="28" xfId="0" applyFont="1" applyFill="1" applyBorder="1" applyAlignment="1">
      <alignment horizontal="center"/>
    </xf>
    <xf numFmtId="0" fontId="8" fillId="0" borderId="22" xfId="0" applyFont="1" applyFill="1" applyBorder="1"/>
    <xf numFmtId="0" fontId="8" fillId="0" borderId="3" xfId="0" applyFont="1" applyFill="1" applyBorder="1"/>
    <xf numFmtId="14" fontId="8" fillId="0" borderId="3" xfId="0" applyNumberFormat="1" applyFont="1" applyFill="1" applyBorder="1"/>
    <xf numFmtId="0" fontId="8" fillId="0" borderId="4" xfId="0" applyFont="1" applyFill="1" applyBorder="1"/>
    <xf numFmtId="0" fontId="8" fillId="0" borderId="19" xfId="0" applyFont="1" applyBorder="1"/>
    <xf numFmtId="14" fontId="8" fillId="0" borderId="24" xfId="0" applyNumberFormat="1" applyFont="1" applyBorder="1"/>
    <xf numFmtId="0" fontId="8" fillId="0" borderId="26" xfId="0" applyFont="1" applyBorder="1"/>
    <xf numFmtId="0" fontId="8" fillId="5" borderId="13" xfId="0" applyFont="1" applyFill="1" applyBorder="1"/>
    <xf numFmtId="0" fontId="8" fillId="5" borderId="14" xfId="0" applyFont="1" applyFill="1" applyBorder="1"/>
    <xf numFmtId="169" fontId="1" fillId="5" borderId="14" xfId="0" applyNumberFormat="1" applyFont="1" applyFill="1" applyBorder="1" applyAlignment="1">
      <alignment horizontal="left"/>
    </xf>
    <xf numFmtId="0" fontId="8" fillId="5" borderId="30" xfId="0" applyFont="1" applyFill="1" applyBorder="1"/>
    <xf numFmtId="49" fontId="3" fillId="4" borderId="3" xfId="0" applyNumberFormat="1" applyFont="1" applyFill="1" applyBorder="1" applyAlignment="1">
      <alignment horizontal="right"/>
    </xf>
    <xf numFmtId="0" fontId="3" fillId="4" borderId="5" xfId="0" applyNumberFormat="1" applyFont="1" applyFill="1" applyBorder="1" applyAlignment="1">
      <alignment horizontal="center"/>
    </xf>
    <xf numFmtId="14" fontId="4" fillId="4" borderId="24" xfId="0" applyNumberFormat="1" applyFont="1" applyFill="1" applyBorder="1" applyAlignment="1">
      <alignment horizontal="right"/>
    </xf>
    <xf numFmtId="0" fontId="8" fillId="3" borderId="16" xfId="0" applyFont="1" applyFill="1" applyBorder="1"/>
    <xf numFmtId="0" fontId="8" fillId="0" borderId="18" xfId="0" applyFont="1" applyBorder="1"/>
    <xf numFmtId="14" fontId="8" fillId="0" borderId="19" xfId="0" applyNumberFormat="1" applyFont="1" applyBorder="1"/>
    <xf numFmtId="0" fontId="8" fillId="0" borderId="27" xfId="0" applyFont="1" applyBorder="1"/>
    <xf numFmtId="14" fontId="8" fillId="0" borderId="16" xfId="0" applyNumberFormat="1" applyFont="1" applyBorder="1"/>
    <xf numFmtId="0" fontId="8" fillId="0" borderId="16" xfId="0" applyFont="1" applyFill="1" applyBorder="1"/>
    <xf numFmtId="0" fontId="8" fillId="0" borderId="28" xfId="0" applyFont="1" applyFill="1" applyBorder="1" applyAlignment="1">
      <alignment horizontal="center"/>
    </xf>
    <xf numFmtId="49" fontId="3" fillId="3" borderId="3" xfId="0" applyNumberFormat="1" applyFont="1" applyFill="1" applyBorder="1" applyAlignment="1">
      <alignment horizontal="left"/>
    </xf>
    <xf numFmtId="0" fontId="1" fillId="3" borderId="2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right"/>
    </xf>
    <xf numFmtId="0" fontId="1" fillId="3" borderId="12" xfId="0" applyFont="1" applyFill="1" applyBorder="1" applyAlignment="1">
      <alignment horizontal="right"/>
    </xf>
    <xf numFmtId="0" fontId="1" fillId="3" borderId="28" xfId="0" applyFont="1" applyFill="1" applyBorder="1" applyAlignment="1">
      <alignment horizontal="center"/>
    </xf>
    <xf numFmtId="0" fontId="8" fillId="0" borderId="7" xfId="0" applyFont="1" applyBorder="1"/>
    <xf numFmtId="0" fontId="8" fillId="0" borderId="7" xfId="0" applyFont="1" applyFill="1" applyBorder="1"/>
    <xf numFmtId="0" fontId="8" fillId="0" borderId="38" xfId="0" applyFont="1" applyFill="1" applyBorder="1"/>
    <xf numFmtId="14" fontId="8" fillId="0" borderId="8" xfId="0" applyNumberFormat="1" applyFont="1" applyFill="1" applyBorder="1"/>
    <xf numFmtId="0" fontId="8" fillId="0" borderId="9" xfId="0" applyFont="1" applyFill="1" applyBorder="1"/>
    <xf numFmtId="0" fontId="8" fillId="0" borderId="7" xfId="0" applyFont="1" applyFill="1" applyBorder="1" applyAlignment="1">
      <alignment horizontal="right"/>
    </xf>
    <xf numFmtId="0" fontId="8" fillId="0" borderId="39" xfId="0" applyFont="1" applyFill="1" applyBorder="1" applyAlignment="1">
      <alignment horizontal="center"/>
    </xf>
    <xf numFmtId="0" fontId="8" fillId="0" borderId="0" xfId="0" applyFont="1" applyFill="1" applyBorder="1"/>
    <xf numFmtId="0" fontId="10" fillId="3" borderId="0" xfId="0" applyFont="1" applyFill="1" applyBorder="1" applyAlignment="1">
      <alignment horizontal="right"/>
    </xf>
    <xf numFmtId="0" fontId="4" fillId="3" borderId="0" xfId="0" applyFont="1" applyFill="1" applyBorder="1"/>
    <xf numFmtId="165" fontId="10" fillId="3" borderId="0" xfId="0" applyNumberFormat="1" applyFont="1" applyFill="1" applyBorder="1" applyAlignment="1">
      <alignment horizontal="center"/>
    </xf>
    <xf numFmtId="1" fontId="10" fillId="3" borderId="0" xfId="0" applyNumberFormat="1" applyFont="1" applyFill="1" applyBorder="1" applyAlignment="1">
      <alignment horizontal="center"/>
    </xf>
    <xf numFmtId="166" fontId="10" fillId="3" borderId="0" xfId="0" applyNumberFormat="1" applyFont="1" applyFill="1" applyBorder="1" applyAlignment="1">
      <alignment horizontal="center"/>
    </xf>
    <xf numFmtId="168" fontId="10" fillId="3" borderId="0" xfId="0" applyNumberFormat="1" applyFont="1" applyFill="1" applyBorder="1" applyAlignment="1">
      <alignment horizontal="center"/>
    </xf>
    <xf numFmtId="164" fontId="4" fillId="0" borderId="10" xfId="0" applyNumberFormat="1" applyFont="1" applyFill="1" applyBorder="1" applyAlignment="1">
      <alignment horizontal="center"/>
    </xf>
    <xf numFmtId="0" fontId="1" fillId="0" borderId="29" xfId="0" applyFont="1" applyFill="1" applyBorder="1" applyAlignment="1">
      <alignment horizontal="center"/>
    </xf>
    <xf numFmtId="0" fontId="10" fillId="3" borderId="16" xfId="0" applyFont="1" applyFill="1" applyBorder="1"/>
    <xf numFmtId="2" fontId="10" fillId="3" borderId="16" xfId="0" applyNumberFormat="1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4" fillId="3" borderId="35" xfId="0" applyFont="1" applyFill="1" applyBorder="1"/>
    <xf numFmtId="0" fontId="2" fillId="0" borderId="5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4" fillId="0" borderId="43" xfId="0" applyFont="1" applyFill="1" applyBorder="1" applyAlignment="1">
      <alignment horizontal="center"/>
    </xf>
    <xf numFmtId="0" fontId="10" fillId="3" borderId="27" xfId="0" applyFont="1" applyFill="1" applyBorder="1"/>
    <xf numFmtId="2" fontId="10" fillId="3" borderId="16" xfId="0" applyNumberFormat="1" applyFont="1" applyFill="1" applyBorder="1" applyAlignment="1">
      <alignment horizontal="right"/>
    </xf>
    <xf numFmtId="0" fontId="16" fillId="0" borderId="6" xfId="0" applyFont="1" applyFill="1" applyBorder="1" applyAlignment="1">
      <alignment horizontal="center"/>
    </xf>
    <xf numFmtId="0" fontId="16" fillId="0" borderId="29" xfId="0" applyFont="1" applyFill="1" applyBorder="1" applyAlignment="1">
      <alignment horizontal="center"/>
    </xf>
    <xf numFmtId="1" fontId="16" fillId="3" borderId="24" xfId="0" applyNumberFormat="1" applyFont="1" applyFill="1" applyBorder="1"/>
    <xf numFmtId="167" fontId="16" fillId="3" borderId="24" xfId="0" applyNumberFormat="1" applyFont="1" applyFill="1" applyBorder="1"/>
    <xf numFmtId="167" fontId="16" fillId="2" borderId="24" xfId="0" applyNumberFormat="1" applyFont="1" applyFill="1" applyBorder="1"/>
    <xf numFmtId="2" fontId="16" fillId="2" borderId="24" xfId="0" applyNumberFormat="1" applyFont="1" applyFill="1" applyBorder="1"/>
    <xf numFmtId="165" fontId="16" fillId="3" borderId="24" xfId="0" applyNumberFormat="1" applyFont="1" applyFill="1" applyBorder="1"/>
    <xf numFmtId="168" fontId="16" fillId="3" borderId="34" xfId="0" applyNumberFormat="1" applyFont="1" applyFill="1" applyBorder="1"/>
    <xf numFmtId="167" fontId="16" fillId="3" borderId="10" xfId="0" applyNumberFormat="1" applyFont="1" applyFill="1" applyBorder="1" applyAlignment="1">
      <alignment horizontal="center"/>
    </xf>
    <xf numFmtId="0" fontId="17" fillId="0" borderId="0" xfId="0" applyFont="1"/>
    <xf numFmtId="0" fontId="16" fillId="3" borderId="18" xfId="0" applyFont="1" applyFill="1" applyBorder="1"/>
    <xf numFmtId="1" fontId="16" fillId="3" borderId="19" xfId="0" applyNumberFormat="1" applyFont="1" applyFill="1" applyBorder="1"/>
    <xf numFmtId="3" fontId="18" fillId="3" borderId="42" xfId="0" applyNumberFormat="1" applyFont="1" applyFill="1" applyBorder="1"/>
    <xf numFmtId="3" fontId="18" fillId="3" borderId="44" xfId="0" applyNumberFormat="1" applyFont="1" applyFill="1" applyBorder="1"/>
    <xf numFmtId="0" fontId="17" fillId="0" borderId="31" xfId="0" applyFont="1" applyFill="1" applyBorder="1"/>
    <xf numFmtId="0" fontId="17" fillId="3" borderId="5" xfId="0" applyFont="1" applyFill="1" applyBorder="1" applyAlignment="1">
      <alignment horizontal="center"/>
    </xf>
    <xf numFmtId="166" fontId="17" fillId="3" borderId="10" xfId="0" applyNumberFormat="1" applyFont="1" applyFill="1" applyBorder="1" applyAlignment="1">
      <alignment horizontal="center"/>
    </xf>
    <xf numFmtId="0" fontId="17" fillId="0" borderId="13" xfId="0" applyFont="1" applyFill="1" applyBorder="1"/>
    <xf numFmtId="0" fontId="17" fillId="0" borderId="30" xfId="0" applyFont="1" applyFill="1" applyBorder="1"/>
    <xf numFmtId="0" fontId="17" fillId="3" borderId="25" xfId="0" applyFont="1" applyFill="1" applyBorder="1" applyAlignment="1">
      <alignment horizontal="center"/>
    </xf>
    <xf numFmtId="0" fontId="17" fillId="3" borderId="19" xfId="0" applyFont="1" applyFill="1" applyBorder="1"/>
    <xf numFmtId="1" fontId="17" fillId="3" borderId="24" xfId="0" applyNumberFormat="1" applyFont="1" applyFill="1" applyBorder="1"/>
    <xf numFmtId="2" fontId="19" fillId="3" borderId="24" xfId="0" applyNumberFormat="1" applyFont="1" applyFill="1" applyBorder="1"/>
    <xf numFmtId="1" fontId="19" fillId="3" borderId="24" xfId="0" applyNumberFormat="1" applyFont="1" applyFill="1" applyBorder="1"/>
    <xf numFmtId="165" fontId="17" fillId="3" borderId="24" xfId="0" applyNumberFormat="1" applyFont="1" applyFill="1" applyBorder="1"/>
    <xf numFmtId="168" fontId="17" fillId="3" borderId="24" xfId="0" applyNumberFormat="1" applyFont="1" applyFill="1" applyBorder="1"/>
    <xf numFmtId="0" fontId="17" fillId="3" borderId="16" xfId="0" applyFont="1" applyFill="1" applyBorder="1"/>
    <xf numFmtId="0" fontId="8" fillId="0" borderId="18" xfId="0" applyFont="1" applyFill="1" applyBorder="1"/>
    <xf numFmtId="14" fontId="8" fillId="0" borderId="19" xfId="0" applyNumberFormat="1" applyFont="1" applyFill="1" applyBorder="1"/>
    <xf numFmtId="3" fontId="8" fillId="0" borderId="19" xfId="0" applyNumberFormat="1" applyFont="1" applyBorder="1"/>
    <xf numFmtId="3" fontId="8" fillId="0" borderId="24" xfId="0" applyNumberFormat="1" applyFont="1" applyBorder="1"/>
    <xf numFmtId="0" fontId="8" fillId="0" borderId="21" xfId="0" applyFont="1" applyBorder="1"/>
    <xf numFmtId="3" fontId="8" fillId="0" borderId="16" xfId="0" applyNumberFormat="1" applyFont="1" applyBorder="1"/>
    <xf numFmtId="0" fontId="16" fillId="3" borderId="19" xfId="0" applyFont="1" applyFill="1" applyBorder="1"/>
    <xf numFmtId="2" fontId="16" fillId="3" borderId="24" xfId="0" applyNumberFormat="1" applyFont="1" applyFill="1" applyBorder="1"/>
    <xf numFmtId="168" fontId="16" fillId="3" borderId="24" xfId="0" applyNumberFormat="1" applyFont="1" applyFill="1" applyBorder="1"/>
    <xf numFmtId="0" fontId="19" fillId="3" borderId="19" xfId="0" applyFont="1" applyFill="1" applyBorder="1"/>
    <xf numFmtId="169" fontId="20" fillId="6" borderId="14" xfId="0" applyNumberFormat="1" applyFont="1" applyFill="1" applyBorder="1" applyAlignment="1">
      <alignment horizontal="left"/>
    </xf>
    <xf numFmtId="168" fontId="21" fillId="3" borderId="16" xfId="0" applyNumberFormat="1" applyFont="1" applyFill="1" applyBorder="1" applyAlignment="1">
      <alignment horizontal="center"/>
    </xf>
    <xf numFmtId="168" fontId="21" fillId="3" borderId="16" xfId="0" applyNumberFormat="1" applyFont="1" applyFill="1" applyBorder="1" applyAlignment="1">
      <alignment horizontal="right"/>
    </xf>
    <xf numFmtId="14" fontId="2" fillId="3" borderId="23" xfId="0" applyNumberFormat="1" applyFont="1" applyFill="1" applyBorder="1" applyAlignment="1">
      <alignment horizontal="center"/>
    </xf>
    <xf numFmtId="0" fontId="2" fillId="0" borderId="24" xfId="0" applyFont="1" applyBorder="1" applyAlignment="1">
      <alignment horizontal="center"/>
    </xf>
    <xf numFmtId="14" fontId="2" fillId="4" borderId="36" xfId="0" applyNumberFormat="1" applyFont="1" applyFill="1" applyBorder="1" applyAlignment="1">
      <alignment horizontal="center"/>
    </xf>
    <xf numFmtId="0" fontId="2" fillId="4" borderId="37" xfId="0" applyFont="1" applyFill="1" applyBorder="1" applyAlignment="1">
      <alignment horizontal="center"/>
    </xf>
    <xf numFmtId="0" fontId="13" fillId="3" borderId="40" xfId="0" applyFont="1" applyFill="1" applyBorder="1" applyAlignment="1"/>
    <xf numFmtId="0" fontId="17" fillId="0" borderId="41" xfId="0" applyFont="1" applyBorder="1" applyAlignment="1"/>
    <xf numFmtId="0" fontId="17" fillId="0" borderId="45" xfId="0" applyFont="1" applyBorder="1" applyAlignment="1"/>
  </cellXfs>
  <cellStyles count="1">
    <cellStyle name="Normální" xfId="0" builtinId="0"/>
  </cellStyles>
  <dxfs count="22">
    <dxf>
      <font>
        <b/>
        <i val="0"/>
        <condense val="0"/>
        <extend val="0"/>
        <color indexed="10"/>
      </font>
    </dxf>
    <dxf>
      <font>
        <b/>
        <i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b/>
        <i val="0"/>
        <condense val="0"/>
        <extend val="0"/>
        <color indexed="10"/>
      </font>
    </dxf>
    <dxf>
      <font>
        <b/>
        <i val="0"/>
      </font>
      <fill>
        <patternFill>
          <bgColor indexed="10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b/>
        <i val="0"/>
        <condense val="0"/>
        <extend val="0"/>
        <color indexed="10"/>
      </font>
    </dxf>
    <dxf>
      <font>
        <b/>
        <i val="0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100"/>
  <sheetViews>
    <sheetView tabSelected="1" workbookViewId="0">
      <selection activeCell="T43" sqref="T43"/>
    </sheetView>
  </sheetViews>
  <sheetFormatPr defaultColWidth="9.109375" defaultRowHeight="12.6" x14ac:dyDescent="0.2"/>
  <cols>
    <col min="1" max="1" width="4.88671875" style="77" customWidth="1"/>
    <col min="2" max="3" width="9.33203125" style="77" bestFit="1" customWidth="1"/>
    <col min="4" max="4" width="14.88671875" style="77" customWidth="1"/>
    <col min="5" max="5" width="14.6640625" style="77" customWidth="1"/>
    <col min="6" max="6" width="7.5546875" style="77" customWidth="1"/>
    <col min="7" max="7" width="12.109375" style="77" customWidth="1"/>
    <col min="8" max="13" width="9.33203125" style="77" bestFit="1" customWidth="1"/>
    <col min="14" max="14" width="9.44140625" style="77" customWidth="1"/>
    <col min="15" max="16" width="8.5546875" style="77" customWidth="1"/>
    <col min="17" max="17" width="11.5546875" style="77" customWidth="1"/>
    <col min="18" max="18" width="9.6640625" style="77" bestFit="1" customWidth="1"/>
    <col min="19" max="16384" width="9.109375" style="77"/>
  </cols>
  <sheetData>
    <row r="2" spans="2:18" x14ac:dyDescent="0.2">
      <c r="B2" s="1" t="s">
        <v>0</v>
      </c>
    </row>
    <row r="3" spans="2:18" ht="13.5" thickBot="1" x14ac:dyDescent="0.25"/>
    <row r="4" spans="2:18" ht="17.25" customHeight="1" x14ac:dyDescent="0.3">
      <c r="B4" s="78"/>
      <c r="C4" s="31"/>
      <c r="D4" s="32" t="s">
        <v>39</v>
      </c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80"/>
    </row>
    <row r="5" spans="2:18" ht="15.6" thickBot="1" x14ac:dyDescent="0.35">
      <c r="B5" s="81"/>
      <c r="C5" s="82"/>
      <c r="D5" s="33" t="s">
        <v>40</v>
      </c>
      <c r="E5" s="199">
        <v>28200</v>
      </c>
      <c r="F5" s="83"/>
      <c r="G5" s="83">
        <v>95000</v>
      </c>
      <c r="H5" s="82"/>
      <c r="I5" s="82" t="s">
        <v>41</v>
      </c>
      <c r="J5" s="82" t="s">
        <v>42</v>
      </c>
      <c r="K5" s="82"/>
      <c r="L5" s="82"/>
      <c r="M5" s="82"/>
      <c r="N5" s="82" t="s">
        <v>43</v>
      </c>
      <c r="O5" s="82" t="s">
        <v>44</v>
      </c>
      <c r="P5" s="82"/>
      <c r="Q5" s="84"/>
    </row>
    <row r="6" spans="2:18" ht="12.75" x14ac:dyDescent="0.2">
      <c r="B6" s="3" t="s">
        <v>1</v>
      </c>
      <c r="C6" s="4"/>
      <c r="D6" s="86"/>
      <c r="E6" s="5">
        <v>5500000</v>
      </c>
      <c r="F6" s="6"/>
      <c r="G6" s="7" t="s">
        <v>6</v>
      </c>
      <c r="H6" s="7" t="s">
        <v>7</v>
      </c>
      <c r="I6" s="7" t="s">
        <v>8</v>
      </c>
      <c r="J6" s="7"/>
      <c r="K6" s="7"/>
      <c r="L6" s="34" t="s">
        <v>9</v>
      </c>
      <c r="M6" s="35" t="s">
        <v>10</v>
      </c>
      <c r="N6" s="8"/>
      <c r="O6" s="8"/>
      <c r="P6" s="8"/>
      <c r="Q6" s="9"/>
      <c r="R6" s="85">
        <v>12</v>
      </c>
    </row>
    <row r="7" spans="2:18" ht="13.5" thickBot="1" x14ac:dyDescent="0.25">
      <c r="B7" s="10" t="s">
        <v>11</v>
      </c>
      <c r="C7" s="11"/>
      <c r="D7" s="87"/>
      <c r="E7" s="12">
        <v>600000</v>
      </c>
      <c r="F7" s="13"/>
      <c r="G7" s="14" t="s">
        <v>12</v>
      </c>
      <c r="H7" s="14" t="s">
        <v>13</v>
      </c>
      <c r="I7" s="14" t="s">
        <v>14</v>
      </c>
      <c r="J7" s="14"/>
      <c r="K7" s="14"/>
      <c r="L7" s="14" t="s">
        <v>4</v>
      </c>
      <c r="M7" s="14" t="s">
        <v>15</v>
      </c>
      <c r="N7" s="15"/>
      <c r="O7" s="15"/>
      <c r="P7" s="15"/>
      <c r="Q7" s="16"/>
      <c r="R7" s="136" t="s">
        <v>5</v>
      </c>
    </row>
    <row r="8" spans="2:18" ht="15" x14ac:dyDescent="0.3">
      <c r="B8" s="132"/>
      <c r="C8" s="133"/>
      <c r="D8" s="134" t="s">
        <v>70</v>
      </c>
      <c r="E8" s="133" t="s">
        <v>16</v>
      </c>
      <c r="F8" s="134" t="s">
        <v>17</v>
      </c>
      <c r="G8" s="134" t="s">
        <v>18</v>
      </c>
      <c r="H8" s="134" t="s">
        <v>19</v>
      </c>
      <c r="I8" s="134" t="s">
        <v>20</v>
      </c>
      <c r="J8" s="134" t="s">
        <v>21</v>
      </c>
      <c r="K8" s="134" t="s">
        <v>22</v>
      </c>
      <c r="L8" s="134" t="s">
        <v>23</v>
      </c>
      <c r="M8" s="134" t="s">
        <v>24</v>
      </c>
      <c r="N8" s="134" t="s">
        <v>25</v>
      </c>
      <c r="O8" s="134" t="s">
        <v>26</v>
      </c>
      <c r="P8" s="134" t="s">
        <v>27</v>
      </c>
      <c r="Q8" s="135" t="s">
        <v>28</v>
      </c>
      <c r="R8" s="155" t="s">
        <v>29</v>
      </c>
    </row>
    <row r="9" spans="2:18" ht="14.4" thickBot="1" x14ac:dyDescent="0.25">
      <c r="B9" s="49" t="s">
        <v>30</v>
      </c>
      <c r="C9" s="26" t="s">
        <v>31</v>
      </c>
      <c r="D9" s="107" t="s">
        <v>32</v>
      </c>
      <c r="E9" s="107" t="s">
        <v>33</v>
      </c>
      <c r="F9" s="107"/>
      <c r="G9" s="107" t="s">
        <v>34</v>
      </c>
      <c r="H9" s="107" t="s">
        <v>34</v>
      </c>
      <c r="I9" s="107" t="s">
        <v>34</v>
      </c>
      <c r="J9" s="107" t="s">
        <v>34</v>
      </c>
      <c r="K9" s="107" t="s">
        <v>34</v>
      </c>
      <c r="L9" s="107" t="s">
        <v>34</v>
      </c>
      <c r="M9" s="107" t="s">
        <v>34</v>
      </c>
      <c r="N9" s="107" t="s">
        <v>34</v>
      </c>
      <c r="O9" s="107" t="s">
        <v>34</v>
      </c>
      <c r="P9" s="107" t="s">
        <v>34</v>
      </c>
      <c r="Q9" s="108" t="s">
        <v>34</v>
      </c>
      <c r="R9" s="109" t="s">
        <v>35</v>
      </c>
    </row>
    <row r="10" spans="2:18" ht="12.75" x14ac:dyDescent="0.2">
      <c r="B10" s="189">
        <v>1</v>
      </c>
      <c r="C10" s="89">
        <v>1285</v>
      </c>
      <c r="D10" s="190">
        <v>42747</v>
      </c>
      <c r="E10" s="191">
        <v>254292</v>
      </c>
      <c r="F10" s="89">
        <v>7.6</v>
      </c>
      <c r="G10" s="89">
        <v>31</v>
      </c>
      <c r="H10" s="22">
        <v>12</v>
      </c>
      <c r="I10" s="89">
        <v>13</v>
      </c>
      <c r="J10" s="89">
        <v>4.0999999999999996</v>
      </c>
      <c r="K10" s="89">
        <v>6.48</v>
      </c>
      <c r="L10" s="89">
        <v>7.8</v>
      </c>
      <c r="M10" s="89">
        <v>0.54</v>
      </c>
      <c r="N10" s="89">
        <v>210</v>
      </c>
      <c r="O10" s="89">
        <v>6.0999999999999999E-2</v>
      </c>
      <c r="P10" s="89"/>
      <c r="Q10" s="93"/>
      <c r="R10" s="23">
        <v>12.7</v>
      </c>
    </row>
    <row r="11" spans="2:18" ht="12.75" x14ac:dyDescent="0.2">
      <c r="B11" s="88">
        <v>2</v>
      </c>
      <c r="C11" s="114">
        <v>2500</v>
      </c>
      <c r="D11" s="90">
        <v>42760</v>
      </c>
      <c r="E11" s="192"/>
      <c r="F11" s="89">
        <v>7.2</v>
      </c>
      <c r="G11" s="89">
        <v>22</v>
      </c>
      <c r="H11" s="89">
        <v>10</v>
      </c>
      <c r="I11" s="89">
        <v>8</v>
      </c>
      <c r="J11" s="89">
        <v>2.9</v>
      </c>
      <c r="K11" s="89">
        <v>6.7</v>
      </c>
      <c r="L11" s="89">
        <v>8</v>
      </c>
      <c r="M11" s="89">
        <v>0.65</v>
      </c>
      <c r="N11" s="89"/>
      <c r="O11" s="89"/>
      <c r="P11" s="89"/>
      <c r="Q11" s="93"/>
      <c r="R11" s="21">
        <v>12.2</v>
      </c>
    </row>
    <row r="12" spans="2:18" ht="12.75" x14ac:dyDescent="0.2">
      <c r="B12" s="88">
        <v>3</v>
      </c>
      <c r="C12" s="114">
        <v>3780</v>
      </c>
      <c r="D12" s="90">
        <v>42774</v>
      </c>
      <c r="E12" s="192">
        <v>350694</v>
      </c>
      <c r="F12" s="89">
        <v>7.6</v>
      </c>
      <c r="G12" s="89">
        <v>30</v>
      </c>
      <c r="H12" s="89">
        <v>12</v>
      </c>
      <c r="I12" s="89">
        <v>14</v>
      </c>
      <c r="J12" s="89">
        <v>4.0999999999999996</v>
      </c>
      <c r="K12" s="89">
        <v>7.02</v>
      </c>
      <c r="L12" s="89">
        <v>9.6</v>
      </c>
      <c r="M12" s="89">
        <v>0.44</v>
      </c>
      <c r="N12" s="89">
        <v>700</v>
      </c>
      <c r="O12" s="89">
        <v>7.5999999999999998E-2</v>
      </c>
      <c r="P12" s="89"/>
      <c r="Q12" s="93"/>
      <c r="R12" s="151">
        <v>12.5</v>
      </c>
    </row>
    <row r="13" spans="2:18" ht="12.75" x14ac:dyDescent="0.2">
      <c r="B13" s="88">
        <v>4</v>
      </c>
      <c r="C13" s="114">
        <v>5407</v>
      </c>
      <c r="D13" s="90">
        <v>42788</v>
      </c>
      <c r="F13" s="89">
        <v>7.6</v>
      </c>
      <c r="G13" s="89">
        <v>47</v>
      </c>
      <c r="H13" s="89">
        <v>12</v>
      </c>
      <c r="I13" s="89">
        <v>13</v>
      </c>
      <c r="J13" s="89">
        <v>4.0999999999999996</v>
      </c>
      <c r="K13" s="89">
        <v>5.7</v>
      </c>
      <c r="L13" s="89">
        <v>9.6</v>
      </c>
      <c r="M13" s="89">
        <v>0.35</v>
      </c>
      <c r="N13" s="89"/>
      <c r="O13" s="89"/>
      <c r="P13" s="89"/>
      <c r="Q13" s="93"/>
      <c r="R13" s="19">
        <v>9.3000000000000007</v>
      </c>
    </row>
    <row r="14" spans="2:18" ht="12.75" x14ac:dyDescent="0.2">
      <c r="B14" s="88">
        <v>5</v>
      </c>
      <c r="C14" s="114">
        <v>6913</v>
      </c>
      <c r="D14" s="90">
        <v>42802</v>
      </c>
      <c r="E14" s="192">
        <v>365357</v>
      </c>
      <c r="F14" s="89">
        <v>7.5</v>
      </c>
      <c r="G14" s="89">
        <v>36</v>
      </c>
      <c r="H14" s="89">
        <v>14</v>
      </c>
      <c r="I14" s="89">
        <v>16</v>
      </c>
      <c r="J14" s="89">
        <v>0.71</v>
      </c>
      <c r="K14" s="89">
        <v>3.04</v>
      </c>
      <c r="L14" s="89">
        <v>9.1999999999999993</v>
      </c>
      <c r="M14" s="89">
        <v>0.79</v>
      </c>
      <c r="N14" s="89">
        <v>580</v>
      </c>
      <c r="O14" s="89">
        <v>8.6999999999999994E-2</v>
      </c>
      <c r="P14" s="89"/>
      <c r="Q14" s="93"/>
      <c r="R14" s="21">
        <v>13.7</v>
      </c>
    </row>
    <row r="15" spans="2:18" ht="12.75" x14ac:dyDescent="0.2">
      <c r="B15" s="88">
        <v>6</v>
      </c>
      <c r="C15" s="114">
        <v>8739</v>
      </c>
      <c r="D15" s="90">
        <v>42816</v>
      </c>
      <c r="F15" s="89">
        <v>7.7</v>
      </c>
      <c r="G15" s="89">
        <v>34</v>
      </c>
      <c r="H15" s="89">
        <v>10</v>
      </c>
      <c r="I15" s="22">
        <v>9</v>
      </c>
      <c r="J15" s="89">
        <v>0.81</v>
      </c>
      <c r="K15" s="89">
        <v>5.89</v>
      </c>
      <c r="L15" s="89">
        <v>10</v>
      </c>
      <c r="M15" s="89">
        <v>0.31</v>
      </c>
      <c r="N15" s="89"/>
      <c r="O15" s="89"/>
      <c r="P15" s="89"/>
      <c r="Q15" s="93"/>
      <c r="R15" s="21">
        <v>13.5</v>
      </c>
    </row>
    <row r="16" spans="2:18" ht="12.75" x14ac:dyDescent="0.2">
      <c r="B16" s="88">
        <v>7</v>
      </c>
      <c r="C16" s="114">
        <v>10178</v>
      </c>
      <c r="D16" s="90">
        <v>42830</v>
      </c>
      <c r="E16" s="192">
        <v>443885</v>
      </c>
      <c r="F16" s="89">
        <v>7.7</v>
      </c>
      <c r="G16" s="94">
        <v>29</v>
      </c>
      <c r="H16" s="89">
        <v>6</v>
      </c>
      <c r="I16" s="89">
        <v>8.8000000000000007</v>
      </c>
      <c r="J16" s="89">
        <v>3.2</v>
      </c>
      <c r="K16" s="89">
        <v>6</v>
      </c>
      <c r="L16" s="89">
        <v>7.4</v>
      </c>
      <c r="M16" s="89">
        <v>0.62</v>
      </c>
      <c r="N16" s="89">
        <v>420</v>
      </c>
      <c r="O16" s="89">
        <v>5.0999999999999997E-2</v>
      </c>
      <c r="P16" s="89"/>
      <c r="Q16" s="93"/>
      <c r="R16" s="21">
        <v>13.6</v>
      </c>
    </row>
    <row r="17" spans="2:18" ht="12.75" x14ac:dyDescent="0.2">
      <c r="B17" s="88">
        <v>8</v>
      </c>
      <c r="C17" s="114">
        <v>11570</v>
      </c>
      <c r="D17" s="90">
        <v>42844</v>
      </c>
      <c r="F17" s="89">
        <v>7.9</v>
      </c>
      <c r="G17" s="94">
        <v>44</v>
      </c>
      <c r="H17" s="89">
        <v>14</v>
      </c>
      <c r="I17" s="89">
        <v>15</v>
      </c>
      <c r="J17" s="89">
        <v>2.7</v>
      </c>
      <c r="K17" s="89">
        <v>6.94</v>
      </c>
      <c r="L17" s="89">
        <v>11</v>
      </c>
      <c r="M17" s="89">
        <v>2.5099999999999998</v>
      </c>
      <c r="N17" s="89"/>
      <c r="O17" s="89"/>
      <c r="P17" s="89"/>
      <c r="Q17" s="93"/>
      <c r="R17" s="23">
        <v>13.3</v>
      </c>
    </row>
    <row r="18" spans="2:18" ht="12.75" x14ac:dyDescent="0.2">
      <c r="B18" s="88">
        <v>9</v>
      </c>
      <c r="C18" s="114">
        <v>13847</v>
      </c>
      <c r="D18" s="90">
        <v>42865</v>
      </c>
      <c r="E18" s="192">
        <v>361860</v>
      </c>
      <c r="F18" s="89">
        <v>7.6</v>
      </c>
      <c r="G18" s="94">
        <v>53</v>
      </c>
      <c r="H18" s="53">
        <v>18</v>
      </c>
      <c r="I18" s="89">
        <v>8.8000000000000007</v>
      </c>
      <c r="J18" s="89">
        <v>0.39</v>
      </c>
      <c r="K18" s="89">
        <v>5.31</v>
      </c>
      <c r="L18" s="89">
        <v>6.3</v>
      </c>
      <c r="M18" s="89">
        <v>0.63</v>
      </c>
      <c r="N18" s="89">
        <v>530</v>
      </c>
      <c r="O18" s="89">
        <v>7.0999999999999994E-2</v>
      </c>
      <c r="P18" s="89"/>
      <c r="Q18" s="93"/>
      <c r="R18" s="23">
        <v>15.2</v>
      </c>
    </row>
    <row r="19" spans="2:18" ht="12.75" x14ac:dyDescent="0.2">
      <c r="B19" s="88">
        <v>10</v>
      </c>
      <c r="C19" s="114">
        <v>15585</v>
      </c>
      <c r="D19" s="90">
        <v>42879</v>
      </c>
      <c r="F19" s="89">
        <v>8</v>
      </c>
      <c r="G19" s="94">
        <v>60</v>
      </c>
      <c r="H19" s="53">
        <v>20</v>
      </c>
      <c r="I19" s="53">
        <v>23</v>
      </c>
      <c r="J19" s="89">
        <v>0.39</v>
      </c>
      <c r="K19" s="89">
        <v>4.47</v>
      </c>
      <c r="L19" s="89">
        <v>8.1</v>
      </c>
      <c r="M19" s="89">
        <v>2.31</v>
      </c>
      <c r="N19" s="89"/>
      <c r="O19" s="89"/>
      <c r="P19" s="89"/>
      <c r="Q19" s="93"/>
      <c r="R19" s="23">
        <v>19.5</v>
      </c>
    </row>
    <row r="20" spans="2:18" ht="12.75" x14ac:dyDescent="0.2">
      <c r="B20" s="88">
        <v>11</v>
      </c>
      <c r="C20" s="114">
        <v>17806</v>
      </c>
      <c r="D20" s="90">
        <v>42900</v>
      </c>
      <c r="E20" s="192">
        <v>256687</v>
      </c>
      <c r="F20" s="89">
        <v>8.1999999999999993</v>
      </c>
      <c r="G20" s="94">
        <v>50</v>
      </c>
      <c r="H20" s="89">
        <v>14</v>
      </c>
      <c r="I20" s="89">
        <v>12</v>
      </c>
      <c r="J20" s="89">
        <v>0.94</v>
      </c>
      <c r="K20" s="89">
        <v>5.68</v>
      </c>
      <c r="L20" s="89">
        <v>10</v>
      </c>
      <c r="M20" s="89">
        <v>0.9</v>
      </c>
      <c r="N20" s="89">
        <v>680</v>
      </c>
      <c r="O20" s="89">
        <v>7.0999999999999994E-2</v>
      </c>
      <c r="P20" s="89">
        <v>2E-3</v>
      </c>
      <c r="Q20" s="93">
        <v>5.0199999999999995E-4</v>
      </c>
      <c r="R20" s="23">
        <v>21.5</v>
      </c>
    </row>
    <row r="21" spans="2:18" ht="12.75" x14ac:dyDescent="0.2">
      <c r="B21" s="88">
        <v>12</v>
      </c>
      <c r="C21" s="114">
        <v>19292</v>
      </c>
      <c r="D21" s="90">
        <v>42914</v>
      </c>
      <c r="F21" s="89">
        <v>8.1</v>
      </c>
      <c r="G21" s="94">
        <v>51</v>
      </c>
      <c r="H21" s="89">
        <v>14</v>
      </c>
      <c r="I21" s="89">
        <v>7.6</v>
      </c>
      <c r="J21" s="89">
        <v>0.19</v>
      </c>
      <c r="K21" s="89">
        <v>4.4800000000000004</v>
      </c>
      <c r="L21" s="89">
        <v>8.4</v>
      </c>
      <c r="M21" s="89">
        <v>0.76</v>
      </c>
      <c r="N21" s="89"/>
      <c r="O21" s="89"/>
      <c r="P21" s="89"/>
      <c r="Q21" s="93"/>
      <c r="R21" s="23">
        <v>22.6</v>
      </c>
    </row>
    <row r="22" spans="2:18" ht="12.75" x14ac:dyDescent="0.2">
      <c r="B22" s="88">
        <v>13</v>
      </c>
      <c r="C22" s="114">
        <v>20004</v>
      </c>
      <c r="D22" s="90">
        <v>42927</v>
      </c>
      <c r="E22" s="192">
        <v>295928</v>
      </c>
      <c r="F22" s="89">
        <v>8</v>
      </c>
      <c r="G22" s="24">
        <v>66</v>
      </c>
      <c r="H22" s="53">
        <v>15</v>
      </c>
      <c r="I22" s="89">
        <v>7.6</v>
      </c>
      <c r="J22" s="89">
        <v>0.27</v>
      </c>
      <c r="K22" s="89">
        <v>4.16</v>
      </c>
      <c r="L22" s="89">
        <v>6.6</v>
      </c>
      <c r="M22" s="89">
        <v>1.21</v>
      </c>
      <c r="N22" s="89">
        <v>480</v>
      </c>
      <c r="O22" s="89">
        <v>0.05</v>
      </c>
      <c r="P22" s="89"/>
      <c r="Q22" s="93"/>
      <c r="R22" s="23">
        <v>22.5</v>
      </c>
    </row>
    <row r="23" spans="2:18" ht="12.75" x14ac:dyDescent="0.2">
      <c r="B23" s="95">
        <v>14</v>
      </c>
      <c r="C23" s="114">
        <v>20766</v>
      </c>
      <c r="D23" s="90">
        <v>42933</v>
      </c>
      <c r="E23" s="91"/>
      <c r="F23" s="89">
        <v>7.1</v>
      </c>
      <c r="G23" s="94">
        <v>33</v>
      </c>
      <c r="H23" s="89">
        <v>2</v>
      </c>
      <c r="I23" s="89">
        <v>3.2</v>
      </c>
      <c r="J23" s="89">
        <v>0.08</v>
      </c>
      <c r="K23" s="89">
        <v>5.62</v>
      </c>
      <c r="L23" s="89">
        <v>7.5</v>
      </c>
      <c r="M23" s="89">
        <v>0.38</v>
      </c>
      <c r="N23" s="89">
        <v>470</v>
      </c>
      <c r="O23" s="89"/>
      <c r="P23" s="89"/>
      <c r="Q23" s="93"/>
      <c r="R23" s="23">
        <v>22</v>
      </c>
    </row>
    <row r="24" spans="2:18" ht="12.75" x14ac:dyDescent="0.2">
      <c r="B24" s="95">
        <v>15</v>
      </c>
      <c r="C24" s="114">
        <v>22002</v>
      </c>
      <c r="D24" s="90">
        <v>42946</v>
      </c>
      <c r="F24" s="89">
        <v>7.5</v>
      </c>
      <c r="G24" s="94">
        <v>15</v>
      </c>
      <c r="H24" s="89">
        <v>2</v>
      </c>
      <c r="I24" s="89">
        <v>3.2</v>
      </c>
      <c r="J24" s="89">
        <v>0.11</v>
      </c>
      <c r="K24" s="89">
        <v>5.12</v>
      </c>
      <c r="L24" s="89">
        <v>8.1999999999999993</v>
      </c>
      <c r="M24" s="89">
        <v>0.35</v>
      </c>
      <c r="N24" s="89"/>
      <c r="O24" s="89"/>
      <c r="P24" s="89"/>
      <c r="Q24" s="93"/>
      <c r="R24" s="23">
        <v>22.5</v>
      </c>
    </row>
    <row r="25" spans="2:18" ht="12.75" x14ac:dyDescent="0.2">
      <c r="B25" s="95">
        <v>16</v>
      </c>
      <c r="C25" s="114">
        <v>23837</v>
      </c>
      <c r="D25" s="90">
        <v>42963</v>
      </c>
      <c r="E25" s="192">
        <v>283936</v>
      </c>
      <c r="F25" s="89">
        <v>7.9</v>
      </c>
      <c r="G25" s="24">
        <v>41</v>
      </c>
      <c r="H25" s="89">
        <v>14</v>
      </c>
      <c r="I25" s="89">
        <v>11</v>
      </c>
      <c r="J25" s="89">
        <v>0.38</v>
      </c>
      <c r="K25" s="89">
        <v>0.44</v>
      </c>
      <c r="L25" s="89">
        <v>7.1</v>
      </c>
      <c r="M25" s="89">
        <v>0.83</v>
      </c>
      <c r="N25" s="89">
        <v>610</v>
      </c>
      <c r="O25" s="89">
        <v>6.2E-2</v>
      </c>
      <c r="P25" s="89"/>
      <c r="Q25" s="93"/>
      <c r="R25" s="23">
        <v>23.2</v>
      </c>
    </row>
    <row r="26" spans="2:18" ht="12.75" x14ac:dyDescent="0.2">
      <c r="B26" s="95">
        <v>17</v>
      </c>
      <c r="C26" s="114">
        <v>25252</v>
      </c>
      <c r="D26" s="90">
        <v>42976</v>
      </c>
      <c r="F26" s="89">
        <v>7.7</v>
      </c>
      <c r="G26" s="24">
        <v>19</v>
      </c>
      <c r="H26" s="89">
        <v>5</v>
      </c>
      <c r="I26" s="89">
        <v>10</v>
      </c>
      <c r="J26" s="89">
        <v>0.1</v>
      </c>
      <c r="K26" s="89">
        <v>3.77</v>
      </c>
      <c r="L26" s="89">
        <v>8</v>
      </c>
      <c r="M26" s="89">
        <v>1.66</v>
      </c>
      <c r="N26" s="89"/>
      <c r="O26" s="89"/>
      <c r="P26" s="89"/>
      <c r="Q26" s="93"/>
      <c r="R26" s="23">
        <v>23.1</v>
      </c>
    </row>
    <row r="27" spans="2:18" ht="12.75" x14ac:dyDescent="0.2">
      <c r="B27" s="95">
        <v>18</v>
      </c>
      <c r="C27" s="114">
        <v>27138</v>
      </c>
      <c r="D27" s="90">
        <v>42991</v>
      </c>
      <c r="E27" s="192">
        <v>255940</v>
      </c>
      <c r="F27" s="89">
        <v>7.8</v>
      </c>
      <c r="G27" s="96">
        <v>40</v>
      </c>
      <c r="H27" s="89">
        <v>14</v>
      </c>
      <c r="I27" s="89">
        <v>11</v>
      </c>
      <c r="J27" s="89">
        <v>0.13</v>
      </c>
      <c r="K27" s="89">
        <v>4.99</v>
      </c>
      <c r="L27" s="89">
        <v>9</v>
      </c>
      <c r="M27" s="89">
        <v>0.47</v>
      </c>
      <c r="N27" s="89">
        <v>570</v>
      </c>
      <c r="O27" s="89">
        <v>0.05</v>
      </c>
      <c r="P27" s="89"/>
      <c r="Q27" s="93"/>
      <c r="R27" s="23">
        <v>21.5</v>
      </c>
    </row>
    <row r="28" spans="2:18" ht="12.75" x14ac:dyDescent="0.2">
      <c r="B28" s="95">
        <v>19</v>
      </c>
      <c r="C28" s="114">
        <v>28265</v>
      </c>
      <c r="D28" s="90">
        <v>43002</v>
      </c>
      <c r="F28" s="22">
        <v>7.7</v>
      </c>
      <c r="G28" s="96">
        <v>35</v>
      </c>
      <c r="H28" s="89">
        <v>13</v>
      </c>
      <c r="I28" s="89">
        <v>5.2</v>
      </c>
      <c r="J28" s="89">
        <v>0.19</v>
      </c>
      <c r="K28" s="89">
        <v>5.04</v>
      </c>
      <c r="L28" s="89">
        <v>7.6</v>
      </c>
      <c r="M28" s="89">
        <v>0.7</v>
      </c>
      <c r="N28" s="89"/>
      <c r="O28" s="89"/>
      <c r="P28" s="89"/>
      <c r="Q28" s="93"/>
      <c r="R28" s="23">
        <v>20.5</v>
      </c>
    </row>
    <row r="29" spans="2:18" ht="12.75" x14ac:dyDescent="0.2">
      <c r="B29" s="95">
        <v>20</v>
      </c>
      <c r="C29" s="114">
        <v>30346</v>
      </c>
      <c r="D29" s="90">
        <v>43019</v>
      </c>
      <c r="E29" s="192">
        <v>305422</v>
      </c>
      <c r="F29" s="89">
        <v>7.7</v>
      </c>
      <c r="G29" s="96">
        <v>42</v>
      </c>
      <c r="H29" s="89">
        <v>14</v>
      </c>
      <c r="I29" s="89">
        <v>8.8000000000000007</v>
      </c>
      <c r="J29" s="89">
        <v>0.36</v>
      </c>
      <c r="K29" s="89">
        <v>5.4</v>
      </c>
      <c r="L29" s="89">
        <v>7.4</v>
      </c>
      <c r="M29" s="89">
        <v>2.33</v>
      </c>
      <c r="N29" s="89">
        <v>500</v>
      </c>
      <c r="O29" s="89">
        <v>6.5000000000000002E-2</v>
      </c>
      <c r="P29" s="89"/>
      <c r="Q29" s="93"/>
      <c r="R29" s="23">
        <v>18.899999999999999</v>
      </c>
    </row>
    <row r="30" spans="2:18" ht="12.75" x14ac:dyDescent="0.2">
      <c r="B30" s="95">
        <v>21</v>
      </c>
      <c r="C30" s="114">
        <v>31866</v>
      </c>
      <c r="D30" s="90">
        <v>43032</v>
      </c>
      <c r="F30" s="89">
        <v>7.8</v>
      </c>
      <c r="G30" s="96">
        <v>33</v>
      </c>
      <c r="H30" s="89">
        <v>13</v>
      </c>
      <c r="I30" s="89">
        <v>8.4</v>
      </c>
      <c r="J30" s="89">
        <v>0.17</v>
      </c>
      <c r="K30" s="89">
        <v>3.19</v>
      </c>
      <c r="L30" s="89">
        <v>6.7</v>
      </c>
      <c r="M30" s="89">
        <v>1.5</v>
      </c>
      <c r="N30" s="89"/>
      <c r="O30" s="89"/>
      <c r="P30" s="89"/>
      <c r="Q30" s="93"/>
      <c r="R30" s="23">
        <v>19.100000000000001</v>
      </c>
    </row>
    <row r="31" spans="2:18" ht="12.75" x14ac:dyDescent="0.2">
      <c r="B31" s="95">
        <v>22</v>
      </c>
      <c r="C31" s="114">
        <v>32561</v>
      </c>
      <c r="D31" s="90">
        <v>43038</v>
      </c>
      <c r="E31" s="91"/>
      <c r="F31" s="89">
        <v>7.7</v>
      </c>
      <c r="G31" s="96">
        <v>17</v>
      </c>
      <c r="H31" s="89">
        <v>3</v>
      </c>
      <c r="I31" s="89">
        <v>3.2</v>
      </c>
      <c r="J31" s="89">
        <v>0.98</v>
      </c>
      <c r="K31" s="89">
        <v>6.74</v>
      </c>
      <c r="L31" s="89">
        <v>7.9</v>
      </c>
      <c r="M31" s="89">
        <v>0.95</v>
      </c>
      <c r="N31" s="89">
        <v>290</v>
      </c>
      <c r="O31" s="89"/>
      <c r="P31" s="89"/>
      <c r="Q31" s="93"/>
      <c r="R31" s="97">
        <v>14.2</v>
      </c>
    </row>
    <row r="32" spans="2:18" ht="12.75" x14ac:dyDescent="0.2">
      <c r="B32" s="95">
        <v>23</v>
      </c>
      <c r="C32" s="114">
        <v>34170</v>
      </c>
      <c r="D32" s="90">
        <v>43052</v>
      </c>
      <c r="E32" s="192">
        <v>316659</v>
      </c>
      <c r="F32" s="89">
        <v>7.4</v>
      </c>
      <c r="G32" s="96">
        <v>53</v>
      </c>
      <c r="H32" s="89">
        <v>14</v>
      </c>
      <c r="I32" s="89">
        <v>12</v>
      </c>
      <c r="J32" s="89">
        <v>2.7</v>
      </c>
      <c r="K32" s="89">
        <v>8.25</v>
      </c>
      <c r="L32" s="89">
        <v>9.6</v>
      </c>
      <c r="M32" s="89">
        <v>0.79</v>
      </c>
      <c r="N32" s="89"/>
      <c r="O32" s="89">
        <v>4.4999999999999998E-2</v>
      </c>
      <c r="P32" s="89"/>
      <c r="Q32" s="93"/>
      <c r="R32" s="97">
        <v>13.7</v>
      </c>
    </row>
    <row r="33" spans="2:18" ht="12.75" x14ac:dyDescent="0.2">
      <c r="B33" s="95">
        <v>24</v>
      </c>
      <c r="C33" s="114">
        <v>35737</v>
      </c>
      <c r="D33" s="90">
        <v>43067</v>
      </c>
      <c r="F33" s="89">
        <v>7</v>
      </c>
      <c r="G33" s="96">
        <v>38</v>
      </c>
      <c r="H33" s="89">
        <v>7</v>
      </c>
      <c r="I33" s="89">
        <v>7.6</v>
      </c>
      <c r="J33" s="89">
        <v>1.7</v>
      </c>
      <c r="K33" s="89">
        <v>6.88</v>
      </c>
      <c r="L33" s="89">
        <v>7.8</v>
      </c>
      <c r="M33" s="89">
        <v>0.25</v>
      </c>
      <c r="N33" s="89">
        <v>610</v>
      </c>
      <c r="O33" s="89"/>
      <c r="P33" s="89">
        <v>2E-3</v>
      </c>
      <c r="Q33" s="93">
        <v>2.0000000000000002E-5</v>
      </c>
      <c r="R33" s="97">
        <v>15.6</v>
      </c>
    </row>
    <row r="34" spans="2:18" ht="12.75" x14ac:dyDescent="0.2">
      <c r="B34" s="95">
        <v>25</v>
      </c>
      <c r="C34" s="114">
        <v>37617</v>
      </c>
      <c r="D34" s="90">
        <v>43082</v>
      </c>
      <c r="E34" s="192">
        <v>298926</v>
      </c>
      <c r="F34" s="89">
        <v>7.8</v>
      </c>
      <c r="G34" s="96">
        <v>50</v>
      </c>
      <c r="H34" s="89">
        <v>5</v>
      </c>
      <c r="I34" s="89">
        <v>8.4</v>
      </c>
      <c r="J34" s="89">
        <v>1.1000000000000001</v>
      </c>
      <c r="K34" s="89">
        <v>6.25</v>
      </c>
      <c r="L34" s="89">
        <v>8.8000000000000007</v>
      </c>
      <c r="M34" s="89">
        <v>1.44</v>
      </c>
      <c r="N34" s="89">
        <v>640</v>
      </c>
      <c r="O34" s="89">
        <v>6.8000000000000005E-2</v>
      </c>
      <c r="P34" s="89"/>
      <c r="Q34" s="93"/>
      <c r="R34" s="97">
        <v>14.7</v>
      </c>
    </row>
    <row r="35" spans="2:18" ht="13.5" thickBot="1" x14ac:dyDescent="0.25">
      <c r="B35" s="193">
        <v>26</v>
      </c>
      <c r="C35" s="137">
        <v>37946</v>
      </c>
      <c r="D35" s="140">
        <v>43087</v>
      </c>
      <c r="E35" s="141"/>
      <c r="F35" s="138">
        <v>7.8</v>
      </c>
      <c r="G35" s="142">
        <v>41</v>
      </c>
      <c r="H35" s="138">
        <v>14</v>
      </c>
      <c r="I35" s="138">
        <v>12</v>
      </c>
      <c r="J35" s="138">
        <v>1.7</v>
      </c>
      <c r="K35" s="138"/>
      <c r="L35" s="138">
        <v>11</v>
      </c>
      <c r="M35" s="138">
        <v>0.89</v>
      </c>
      <c r="N35" s="138"/>
      <c r="O35" s="138"/>
      <c r="P35" s="138"/>
      <c r="Q35" s="139"/>
      <c r="R35" s="143">
        <v>14.6</v>
      </c>
    </row>
    <row r="36" spans="2:18" ht="14.4" thickBot="1" x14ac:dyDescent="0.3">
      <c r="B36" s="176"/>
      <c r="C36" s="206" t="s">
        <v>69</v>
      </c>
      <c r="D36" s="207"/>
      <c r="E36" s="174">
        <v>3789586</v>
      </c>
      <c r="F36" s="156">
        <v>26</v>
      </c>
      <c r="G36" s="54">
        <v>26</v>
      </c>
      <c r="H36" s="54">
        <v>26</v>
      </c>
      <c r="I36" s="54">
        <v>26</v>
      </c>
      <c r="J36" s="54">
        <v>26</v>
      </c>
      <c r="K36" s="54">
        <v>25</v>
      </c>
      <c r="L36" s="54">
        <v>26</v>
      </c>
      <c r="M36" s="54">
        <v>26</v>
      </c>
      <c r="N36" s="54">
        <v>14</v>
      </c>
      <c r="O36" s="54">
        <v>12</v>
      </c>
      <c r="P36" s="54">
        <v>2</v>
      </c>
      <c r="Q36" s="54">
        <v>2</v>
      </c>
      <c r="R36" s="177"/>
    </row>
    <row r="37" spans="2:18" ht="13.8" x14ac:dyDescent="0.25">
      <c r="B37" s="25"/>
      <c r="C37" s="152"/>
      <c r="D37" s="195" t="s">
        <v>37</v>
      </c>
      <c r="E37" s="173"/>
      <c r="F37" s="165">
        <v>7.6769230769230781</v>
      </c>
      <c r="G37" s="164">
        <v>38.846153846153847</v>
      </c>
      <c r="H37" s="164">
        <v>11.192307692307692</v>
      </c>
      <c r="I37" s="164">
        <v>9.9923076923076906</v>
      </c>
      <c r="J37" s="196">
        <v>1.3269230769230769</v>
      </c>
      <c r="K37" s="196">
        <v>5.3424000000000005</v>
      </c>
      <c r="L37" s="166">
        <v>8.407692307692308</v>
      </c>
      <c r="M37" s="167">
        <v>0.94461538461538475</v>
      </c>
      <c r="N37" s="164">
        <v>520.71428571428567</v>
      </c>
      <c r="O37" s="168">
        <v>6.3083333333333338E-2</v>
      </c>
      <c r="P37" s="168">
        <v>2E-3</v>
      </c>
      <c r="Q37" s="197">
        <v>2.61E-4</v>
      </c>
      <c r="R37" s="178"/>
    </row>
    <row r="38" spans="2:18" ht="14.4" thickBot="1" x14ac:dyDescent="0.3">
      <c r="B38" s="179"/>
      <c r="C38" s="180"/>
      <c r="D38" s="153" t="s">
        <v>38</v>
      </c>
      <c r="E38" s="26"/>
      <c r="F38" s="27"/>
      <c r="G38" s="154">
        <v>147.21084076923077</v>
      </c>
      <c r="H38" s="154">
        <v>42.414212538461534</v>
      </c>
      <c r="I38" s="154">
        <v>37.866709338461533</v>
      </c>
      <c r="J38" s="154">
        <v>5.0284891153846152</v>
      </c>
      <c r="K38" s="154">
        <v>20.245484246400004</v>
      </c>
      <c r="L38" s="154">
        <v>31.861673061538461</v>
      </c>
      <c r="M38" s="154">
        <v>3.5797012369230776</v>
      </c>
      <c r="N38" s="154">
        <v>1973.291567142857</v>
      </c>
      <c r="O38" s="28">
        <v>0.23905971683333335</v>
      </c>
      <c r="P38" s="200">
        <v>7.5791720000000003E-3</v>
      </c>
      <c r="Q38" s="29">
        <v>9.8908194600000007E-4</v>
      </c>
      <c r="R38" s="30"/>
    </row>
    <row r="39" spans="2:18" ht="12.75" x14ac:dyDescent="0.2">
      <c r="B39" s="144"/>
      <c r="C39" s="145"/>
      <c r="D39" s="145"/>
      <c r="E39" s="146"/>
      <c r="F39" s="147"/>
      <c r="G39" s="147"/>
      <c r="H39" s="147"/>
      <c r="I39" s="147"/>
      <c r="J39" s="147"/>
      <c r="K39" s="147"/>
      <c r="L39" s="147"/>
      <c r="M39" s="147"/>
      <c r="N39" s="148"/>
      <c r="O39" s="149"/>
      <c r="P39" s="150"/>
      <c r="Q39" s="150"/>
      <c r="R39" s="149"/>
    </row>
    <row r="40" spans="2:18" ht="12.75" x14ac:dyDescent="0.2">
      <c r="B40" s="144"/>
      <c r="C40" s="145"/>
      <c r="D40" s="145"/>
      <c r="E40" s="146"/>
      <c r="F40" s="147"/>
      <c r="G40" s="147"/>
      <c r="H40" s="147"/>
      <c r="I40" s="147"/>
      <c r="J40" s="147"/>
      <c r="K40" s="147"/>
      <c r="L40" s="147"/>
      <c r="M40" s="147"/>
      <c r="N40" s="148"/>
      <c r="O40" s="149"/>
      <c r="P40" s="150"/>
      <c r="Q40" s="150"/>
      <c r="R40" s="149"/>
    </row>
    <row r="42" spans="2:18" ht="13.5" thickBot="1" x14ac:dyDescent="0.25"/>
    <row r="43" spans="2:18" ht="18" customHeight="1" x14ac:dyDescent="0.3">
      <c r="B43" s="78"/>
      <c r="C43" s="31"/>
      <c r="D43" s="32" t="s">
        <v>54</v>
      </c>
      <c r="E43" s="9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80"/>
    </row>
    <row r="44" spans="2:18" ht="15.6" thickBot="1" x14ac:dyDescent="0.35">
      <c r="B44" s="100"/>
      <c r="C44" s="101"/>
      <c r="D44" s="59" t="s">
        <v>40</v>
      </c>
      <c r="E44" s="102">
        <v>8386</v>
      </c>
      <c r="F44" s="103"/>
      <c r="G44" s="103">
        <v>30000</v>
      </c>
      <c r="H44" s="101"/>
      <c r="I44" s="101" t="s">
        <v>41</v>
      </c>
      <c r="J44" s="101" t="s">
        <v>55</v>
      </c>
      <c r="K44" s="101"/>
      <c r="L44" s="101"/>
      <c r="M44" s="101"/>
      <c r="N44" s="101" t="s">
        <v>43</v>
      </c>
      <c r="O44" s="101" t="s">
        <v>56</v>
      </c>
      <c r="P44" s="101"/>
      <c r="Q44" s="104"/>
    </row>
    <row r="45" spans="2:18" x14ac:dyDescent="0.2">
      <c r="B45" s="36" t="s">
        <v>1</v>
      </c>
      <c r="C45" s="37"/>
      <c r="D45" s="105" t="s">
        <v>68</v>
      </c>
      <c r="E45" s="38">
        <v>2500000</v>
      </c>
      <c r="F45" s="39"/>
      <c r="G45" s="39" t="s">
        <v>45</v>
      </c>
      <c r="H45" s="39" t="s">
        <v>46</v>
      </c>
      <c r="I45" s="39" t="s">
        <v>2</v>
      </c>
      <c r="J45" s="39"/>
      <c r="K45" s="39"/>
      <c r="L45" s="40" t="s">
        <v>47</v>
      </c>
      <c r="M45" s="131" t="s">
        <v>3</v>
      </c>
      <c r="N45" s="39"/>
      <c r="O45" s="8"/>
      <c r="P45" s="8"/>
      <c r="Q45" s="9"/>
      <c r="R45" s="85">
        <v>12</v>
      </c>
    </row>
    <row r="46" spans="2:18" x14ac:dyDescent="0.2">
      <c r="B46" s="202">
        <v>42374</v>
      </c>
      <c r="C46" s="203"/>
      <c r="D46" s="106" t="s">
        <v>48</v>
      </c>
      <c r="E46" s="41">
        <v>251000</v>
      </c>
      <c r="F46" s="42"/>
      <c r="G46" s="42" t="s">
        <v>49</v>
      </c>
      <c r="H46" s="42" t="s">
        <v>50</v>
      </c>
      <c r="I46" s="42" t="s">
        <v>51</v>
      </c>
      <c r="J46" s="42"/>
      <c r="K46" s="42"/>
      <c r="L46" s="42" t="s">
        <v>50</v>
      </c>
      <c r="M46" s="42" t="s">
        <v>52</v>
      </c>
      <c r="N46" s="42"/>
      <c r="O46" s="42"/>
      <c r="P46" s="42"/>
      <c r="Q46" s="43"/>
      <c r="R46" s="2" t="s">
        <v>5</v>
      </c>
    </row>
    <row r="47" spans="2:18" ht="15" x14ac:dyDescent="0.3">
      <c r="B47" s="44"/>
      <c r="C47" s="45"/>
      <c r="D47" s="47" t="s">
        <v>71</v>
      </c>
      <c r="E47" s="46" t="s">
        <v>16</v>
      </c>
      <c r="F47" s="47" t="s">
        <v>17</v>
      </c>
      <c r="G47" s="47" t="s">
        <v>18</v>
      </c>
      <c r="H47" s="47" t="s">
        <v>19</v>
      </c>
      <c r="I47" s="47" t="s">
        <v>20</v>
      </c>
      <c r="J47" s="47" t="s">
        <v>21</v>
      </c>
      <c r="K47" s="47" t="s">
        <v>22</v>
      </c>
      <c r="L47" s="47" t="s">
        <v>23</v>
      </c>
      <c r="M47" s="47" t="s">
        <v>24</v>
      </c>
      <c r="N47" s="47" t="s">
        <v>25</v>
      </c>
      <c r="O47" s="47" t="s">
        <v>26</v>
      </c>
      <c r="P47" s="47" t="s">
        <v>27</v>
      </c>
      <c r="Q47" s="48" t="s">
        <v>28</v>
      </c>
      <c r="R47" s="2" t="s">
        <v>29</v>
      </c>
    </row>
    <row r="48" spans="2:18" ht="13.2" thickBot="1" x14ac:dyDescent="0.25">
      <c r="B48" s="49" t="s">
        <v>30</v>
      </c>
      <c r="C48" s="50" t="s">
        <v>31</v>
      </c>
      <c r="D48" s="107" t="s">
        <v>32</v>
      </c>
      <c r="E48" s="107" t="s">
        <v>53</v>
      </c>
      <c r="F48" s="107"/>
      <c r="G48" s="107" t="s">
        <v>34</v>
      </c>
      <c r="H48" s="107" t="s">
        <v>34</v>
      </c>
      <c r="I48" s="107" t="s">
        <v>34</v>
      </c>
      <c r="J48" s="107" t="s">
        <v>34</v>
      </c>
      <c r="K48" s="107" t="s">
        <v>34</v>
      </c>
      <c r="L48" s="107" t="s">
        <v>34</v>
      </c>
      <c r="M48" s="107" t="s">
        <v>34</v>
      </c>
      <c r="N48" s="107" t="s">
        <v>34</v>
      </c>
      <c r="O48" s="107" t="s">
        <v>34</v>
      </c>
      <c r="P48" s="107" t="s">
        <v>34</v>
      </c>
      <c r="Q48" s="108" t="s">
        <v>34</v>
      </c>
      <c r="R48" s="109" t="s">
        <v>35</v>
      </c>
    </row>
    <row r="49" spans="2:18" x14ac:dyDescent="0.2">
      <c r="B49" s="110">
        <v>1</v>
      </c>
      <c r="C49" s="111">
        <v>1180</v>
      </c>
      <c r="D49" s="112">
        <v>42746</v>
      </c>
      <c r="E49" s="192">
        <v>80909</v>
      </c>
      <c r="F49" s="111">
        <v>6.4</v>
      </c>
      <c r="G49" s="111">
        <v>47</v>
      </c>
      <c r="H49" s="111">
        <v>13</v>
      </c>
      <c r="I49" s="111">
        <v>18</v>
      </c>
      <c r="J49" s="111">
        <v>1.5</v>
      </c>
      <c r="K49" s="89">
        <v>10.050000000000001</v>
      </c>
      <c r="L49" s="89">
        <v>15</v>
      </c>
      <c r="M49" s="111">
        <v>0.75</v>
      </c>
      <c r="N49" s="111">
        <v>210</v>
      </c>
      <c r="O49" s="111">
        <v>7.1999999999999995E-2</v>
      </c>
      <c r="P49" s="111"/>
      <c r="Q49" s="113"/>
      <c r="R49" s="157">
        <v>9</v>
      </c>
    </row>
    <row r="50" spans="2:18" x14ac:dyDescent="0.2">
      <c r="B50" s="88">
        <v>2</v>
      </c>
      <c r="C50" s="89">
        <v>2506</v>
      </c>
      <c r="D50" s="90">
        <v>42760</v>
      </c>
      <c r="F50" s="89">
        <v>7</v>
      </c>
      <c r="G50" s="89">
        <v>53</v>
      </c>
      <c r="H50" s="89">
        <v>14</v>
      </c>
      <c r="I50" s="53">
        <v>23</v>
      </c>
      <c r="J50" s="89">
        <v>10</v>
      </c>
      <c r="K50" s="89">
        <v>16.95</v>
      </c>
      <c r="L50" s="89">
        <v>19</v>
      </c>
      <c r="M50" s="89">
        <v>0.73</v>
      </c>
      <c r="N50" s="89"/>
      <c r="O50" s="89"/>
      <c r="P50" s="89"/>
      <c r="Q50" s="93"/>
      <c r="R50" s="158">
        <v>8.4</v>
      </c>
    </row>
    <row r="51" spans="2:18" x14ac:dyDescent="0.2">
      <c r="B51" s="88">
        <v>3</v>
      </c>
      <c r="C51" s="89">
        <v>3808</v>
      </c>
      <c r="D51" s="90">
        <v>42774</v>
      </c>
      <c r="E51" s="192">
        <v>96174</v>
      </c>
      <c r="F51" s="89">
        <v>7</v>
      </c>
      <c r="G51" s="89">
        <v>48</v>
      </c>
      <c r="H51" s="89">
        <v>14</v>
      </c>
      <c r="I51" s="89">
        <v>18</v>
      </c>
      <c r="J51" s="89">
        <v>2.1</v>
      </c>
      <c r="K51" s="89">
        <v>12.85</v>
      </c>
      <c r="L51" s="89">
        <v>17</v>
      </c>
      <c r="M51" s="89">
        <v>0.39</v>
      </c>
      <c r="N51" s="89">
        <v>540</v>
      </c>
      <c r="O51" s="89">
        <v>7.0999999999999994E-2</v>
      </c>
      <c r="P51" s="89"/>
      <c r="Q51" s="93"/>
      <c r="R51" s="52">
        <v>10.7</v>
      </c>
    </row>
    <row r="52" spans="2:18" x14ac:dyDescent="0.2">
      <c r="B52" s="88">
        <v>4</v>
      </c>
      <c r="C52" s="89">
        <v>5174</v>
      </c>
      <c r="D52" s="90">
        <v>42786</v>
      </c>
      <c r="E52" s="91"/>
      <c r="F52" s="89">
        <v>7.4</v>
      </c>
      <c r="G52" s="89">
        <v>39</v>
      </c>
      <c r="H52" s="89">
        <v>13</v>
      </c>
      <c r="I52" s="89">
        <v>10</v>
      </c>
      <c r="J52" s="89">
        <v>11</v>
      </c>
      <c r="K52" s="89">
        <v>14.85</v>
      </c>
      <c r="L52" s="89">
        <v>16</v>
      </c>
      <c r="M52" s="89">
        <v>0.35</v>
      </c>
      <c r="N52" s="89">
        <v>440</v>
      </c>
      <c r="O52" s="89"/>
      <c r="P52" s="89"/>
      <c r="Q52" s="93"/>
      <c r="R52" s="158">
        <v>7.9</v>
      </c>
    </row>
    <row r="53" spans="2:18" x14ac:dyDescent="0.2">
      <c r="B53" s="88">
        <v>5</v>
      </c>
      <c r="C53" s="89">
        <v>6919</v>
      </c>
      <c r="D53" s="90">
        <v>42802</v>
      </c>
      <c r="F53" s="89">
        <v>7.4</v>
      </c>
      <c r="G53" s="89">
        <v>44</v>
      </c>
      <c r="H53" s="89">
        <v>14</v>
      </c>
      <c r="I53" s="89">
        <v>19</v>
      </c>
      <c r="J53" s="89">
        <v>2.4</v>
      </c>
      <c r="K53" s="89">
        <v>7.6</v>
      </c>
      <c r="L53" s="89">
        <v>12</v>
      </c>
      <c r="M53" s="89">
        <v>0.5</v>
      </c>
      <c r="N53" s="89">
        <v>550</v>
      </c>
      <c r="O53" s="89">
        <v>7.6999999999999999E-2</v>
      </c>
      <c r="P53" s="89"/>
      <c r="Q53" s="93"/>
      <c r="R53" s="158">
        <v>9.4</v>
      </c>
    </row>
    <row r="54" spans="2:18" x14ac:dyDescent="0.2">
      <c r="B54" s="95">
        <v>6</v>
      </c>
      <c r="C54" s="114">
        <v>8745</v>
      </c>
      <c r="D54" s="90">
        <v>42816</v>
      </c>
      <c r="E54" s="192">
        <v>135749</v>
      </c>
      <c r="F54" s="89">
        <v>7.4</v>
      </c>
      <c r="G54" s="89">
        <v>23</v>
      </c>
      <c r="H54" s="89">
        <v>13</v>
      </c>
      <c r="I54" s="89">
        <v>8</v>
      </c>
      <c r="J54" s="89">
        <v>18</v>
      </c>
      <c r="K54" s="89">
        <v>20.38</v>
      </c>
      <c r="L54" s="89">
        <v>22</v>
      </c>
      <c r="M54" s="89">
        <v>0.32</v>
      </c>
      <c r="N54" s="89"/>
      <c r="O54" s="89"/>
      <c r="P54" s="89"/>
      <c r="Q54" s="93"/>
      <c r="R54" s="52">
        <v>10.199999999999999</v>
      </c>
    </row>
    <row r="55" spans="2:18" x14ac:dyDescent="0.2">
      <c r="B55" s="95">
        <v>7</v>
      </c>
      <c r="C55" s="114">
        <v>10194</v>
      </c>
      <c r="D55" s="90">
        <v>42830</v>
      </c>
      <c r="E55" s="91"/>
      <c r="F55" s="92">
        <v>7.8</v>
      </c>
      <c r="G55" s="92">
        <v>30</v>
      </c>
      <c r="H55" s="92">
        <v>6</v>
      </c>
      <c r="I55" s="92">
        <v>8.8000000000000007</v>
      </c>
      <c r="J55" s="92">
        <v>7.5</v>
      </c>
      <c r="K55" s="92">
        <v>12.76</v>
      </c>
      <c r="L55" s="92">
        <v>15</v>
      </c>
      <c r="M55" s="92">
        <v>0.27</v>
      </c>
      <c r="N55" s="92">
        <v>410</v>
      </c>
      <c r="O55" s="92">
        <v>6.2E-2</v>
      </c>
      <c r="P55" s="92"/>
      <c r="Q55" s="98"/>
      <c r="R55" s="19">
        <v>11</v>
      </c>
    </row>
    <row r="56" spans="2:18" x14ac:dyDescent="0.2">
      <c r="B56" s="95">
        <v>8</v>
      </c>
      <c r="C56" s="114">
        <v>11574</v>
      </c>
      <c r="D56" s="190">
        <v>42844</v>
      </c>
      <c r="E56" s="191">
        <v>124101</v>
      </c>
      <c r="F56" s="89">
        <v>6.9</v>
      </c>
      <c r="G56" s="89">
        <v>26</v>
      </c>
      <c r="H56" s="89">
        <v>10</v>
      </c>
      <c r="I56" s="89">
        <v>7</v>
      </c>
      <c r="J56" s="89">
        <v>7.7</v>
      </c>
      <c r="K56" s="89">
        <v>18.25</v>
      </c>
      <c r="L56" s="89">
        <v>20</v>
      </c>
      <c r="M56" s="89">
        <v>0.4</v>
      </c>
      <c r="N56" s="89"/>
      <c r="O56" s="89"/>
      <c r="P56" s="89"/>
      <c r="Q56" s="93"/>
      <c r="R56" s="51">
        <v>11.3</v>
      </c>
    </row>
    <row r="57" spans="2:18" x14ac:dyDescent="0.2">
      <c r="B57" s="95">
        <v>9</v>
      </c>
      <c r="C57" s="114">
        <v>13843</v>
      </c>
      <c r="D57" s="90">
        <v>42865</v>
      </c>
      <c r="F57" s="89">
        <v>7.4</v>
      </c>
      <c r="G57" s="89">
        <v>15</v>
      </c>
      <c r="H57" s="89">
        <v>14</v>
      </c>
      <c r="I57" s="89">
        <v>12</v>
      </c>
      <c r="J57" s="89">
        <v>1</v>
      </c>
      <c r="K57" s="89">
        <v>16.079999999999998</v>
      </c>
      <c r="L57" s="89">
        <v>19</v>
      </c>
      <c r="M57" s="89">
        <v>0.28000000000000003</v>
      </c>
      <c r="N57" s="89">
        <v>440</v>
      </c>
      <c r="O57" s="89">
        <v>5.8999999999999997E-2</v>
      </c>
      <c r="P57" s="89"/>
      <c r="Q57" s="93"/>
      <c r="R57" s="23">
        <v>12.5</v>
      </c>
    </row>
    <row r="58" spans="2:18" x14ac:dyDescent="0.2">
      <c r="B58" s="95">
        <v>10</v>
      </c>
      <c r="C58" s="114">
        <v>15592</v>
      </c>
      <c r="D58" s="90">
        <v>42879</v>
      </c>
      <c r="E58" s="192">
        <v>140454</v>
      </c>
      <c r="F58" s="89">
        <v>7.1</v>
      </c>
      <c r="G58" s="89">
        <v>56</v>
      </c>
      <c r="H58" s="53">
        <v>21</v>
      </c>
      <c r="I58" s="53">
        <v>27</v>
      </c>
      <c r="J58" s="89">
        <v>6.4</v>
      </c>
      <c r="K58" s="89">
        <v>15.07</v>
      </c>
      <c r="L58" s="89">
        <v>20</v>
      </c>
      <c r="M58" s="89">
        <v>0.74</v>
      </c>
      <c r="N58" s="89"/>
      <c r="O58" s="89"/>
      <c r="P58" s="89"/>
      <c r="Q58" s="93"/>
      <c r="R58" s="23">
        <v>15.3</v>
      </c>
    </row>
    <row r="59" spans="2:18" x14ac:dyDescent="0.2">
      <c r="B59" s="95">
        <v>11</v>
      </c>
      <c r="C59" s="114">
        <v>17824</v>
      </c>
      <c r="D59" s="90">
        <v>42900</v>
      </c>
      <c r="F59" s="89">
        <v>7.1</v>
      </c>
      <c r="G59" s="89">
        <v>37</v>
      </c>
      <c r="H59" s="89">
        <v>14</v>
      </c>
      <c r="I59" s="89">
        <v>9.6</v>
      </c>
      <c r="J59" s="89">
        <v>0.42</v>
      </c>
      <c r="K59" s="89">
        <v>8.56</v>
      </c>
      <c r="L59" s="89">
        <v>13</v>
      </c>
      <c r="M59" s="89">
        <v>0.41</v>
      </c>
      <c r="N59" s="89">
        <v>580</v>
      </c>
      <c r="O59" s="89">
        <v>5.8000000000000003E-2</v>
      </c>
      <c r="P59" s="89">
        <v>2E-3</v>
      </c>
      <c r="Q59" s="93">
        <v>2.0799999999999999E-4</v>
      </c>
      <c r="R59" s="23">
        <v>17.399999999999999</v>
      </c>
    </row>
    <row r="60" spans="2:18" x14ac:dyDescent="0.2">
      <c r="B60" s="95">
        <v>12</v>
      </c>
      <c r="C60" s="114">
        <v>19295</v>
      </c>
      <c r="D60" s="90">
        <v>42914</v>
      </c>
      <c r="E60" s="192">
        <v>78987</v>
      </c>
      <c r="F60" s="89">
        <v>7</v>
      </c>
      <c r="G60" s="89">
        <v>39</v>
      </c>
      <c r="H60" s="89">
        <v>12</v>
      </c>
      <c r="I60" s="89">
        <v>16</v>
      </c>
      <c r="J60" s="89">
        <v>1.2</v>
      </c>
      <c r="K60" s="89">
        <v>6.32</v>
      </c>
      <c r="L60" s="89">
        <v>11</v>
      </c>
      <c r="M60" s="89">
        <v>0.73</v>
      </c>
      <c r="N60" s="89"/>
      <c r="O60" s="89"/>
      <c r="P60" s="89"/>
      <c r="Q60" s="93"/>
      <c r="R60" s="23">
        <v>19.2</v>
      </c>
    </row>
    <row r="61" spans="2:18" x14ac:dyDescent="0.2">
      <c r="B61" s="95">
        <v>13</v>
      </c>
      <c r="C61" s="114">
        <v>20225</v>
      </c>
      <c r="D61" s="90">
        <v>42928</v>
      </c>
      <c r="E61" s="20"/>
      <c r="F61" s="89">
        <v>7</v>
      </c>
      <c r="G61" s="89">
        <v>32</v>
      </c>
      <c r="H61" s="89">
        <v>8</v>
      </c>
      <c r="I61" s="89">
        <v>9</v>
      </c>
      <c r="J61" s="89">
        <v>1.4</v>
      </c>
      <c r="K61" s="89">
        <v>5.98</v>
      </c>
      <c r="L61" s="89">
        <v>10</v>
      </c>
      <c r="M61" s="89">
        <v>0.67</v>
      </c>
      <c r="N61" s="89">
        <v>280</v>
      </c>
      <c r="O61" s="89">
        <v>4.5999999999999999E-2</v>
      </c>
      <c r="P61" s="89"/>
      <c r="Q61" s="93"/>
      <c r="R61" s="23">
        <v>19.7</v>
      </c>
    </row>
    <row r="62" spans="2:18" x14ac:dyDescent="0.2">
      <c r="B62" s="95">
        <v>14</v>
      </c>
      <c r="C62" s="114">
        <v>20767</v>
      </c>
      <c r="D62" s="90">
        <v>42933</v>
      </c>
      <c r="E62" s="116"/>
      <c r="F62" s="89">
        <v>7.4</v>
      </c>
      <c r="G62" s="89">
        <v>30</v>
      </c>
      <c r="H62" s="89">
        <v>2</v>
      </c>
      <c r="I62" s="89">
        <v>2.8</v>
      </c>
      <c r="J62" s="89">
        <v>0.13</v>
      </c>
      <c r="K62" s="89">
        <v>13</v>
      </c>
      <c r="L62" s="89">
        <v>15</v>
      </c>
      <c r="M62" s="89">
        <v>0.32</v>
      </c>
      <c r="N62" s="89">
        <v>460</v>
      </c>
      <c r="O62" s="89"/>
      <c r="P62" s="89"/>
      <c r="Q62" s="93"/>
      <c r="R62" s="23">
        <v>19</v>
      </c>
    </row>
    <row r="63" spans="2:18" x14ac:dyDescent="0.2">
      <c r="B63" s="95">
        <v>15</v>
      </c>
      <c r="C63" s="114">
        <v>22009</v>
      </c>
      <c r="D63" s="115">
        <v>42946</v>
      </c>
      <c r="E63" s="192">
        <v>98574</v>
      </c>
      <c r="F63" s="89">
        <v>7.5</v>
      </c>
      <c r="G63" s="89">
        <v>15</v>
      </c>
      <c r="H63" s="89">
        <v>3</v>
      </c>
      <c r="I63" s="89">
        <v>2</v>
      </c>
      <c r="J63" s="89">
        <v>0.51</v>
      </c>
      <c r="K63" s="89">
        <v>5.5</v>
      </c>
      <c r="L63" s="89">
        <v>9.5</v>
      </c>
      <c r="M63" s="89">
        <v>0.37</v>
      </c>
      <c r="N63" s="89"/>
      <c r="O63" s="89"/>
      <c r="P63" s="89"/>
      <c r="Q63" s="93"/>
      <c r="R63" s="23">
        <v>19.399999999999999</v>
      </c>
    </row>
    <row r="64" spans="2:18" x14ac:dyDescent="0.2">
      <c r="B64" s="95">
        <v>16</v>
      </c>
      <c r="C64" s="114">
        <v>23846</v>
      </c>
      <c r="D64" s="115">
        <v>42963</v>
      </c>
      <c r="E64" s="20"/>
      <c r="F64" s="89">
        <v>7</v>
      </c>
      <c r="G64" s="89">
        <v>23</v>
      </c>
      <c r="H64" s="89">
        <v>13</v>
      </c>
      <c r="I64" s="89">
        <v>7</v>
      </c>
      <c r="J64" s="89">
        <v>0.8</v>
      </c>
      <c r="K64" s="89">
        <v>1.0900000000000001</v>
      </c>
      <c r="L64" s="89">
        <v>7.4</v>
      </c>
      <c r="M64" s="89">
        <v>0.42</v>
      </c>
      <c r="N64" s="89">
        <v>470</v>
      </c>
      <c r="O64" s="89">
        <v>6.0999999999999999E-2</v>
      </c>
      <c r="P64" s="89"/>
      <c r="Q64" s="93"/>
      <c r="R64" s="23">
        <v>20.6</v>
      </c>
    </row>
    <row r="65" spans="2:18" x14ac:dyDescent="0.2">
      <c r="B65" s="95">
        <v>17</v>
      </c>
      <c r="C65" s="114">
        <v>25287</v>
      </c>
      <c r="D65" s="115">
        <v>42976</v>
      </c>
      <c r="E65" s="192">
        <v>106495</v>
      </c>
      <c r="F65" s="89">
        <v>6.6</v>
      </c>
      <c r="G65" s="89">
        <v>16</v>
      </c>
      <c r="H65" s="89">
        <v>9</v>
      </c>
      <c r="I65" s="89">
        <v>14</v>
      </c>
      <c r="J65" s="89">
        <v>0.11</v>
      </c>
      <c r="K65" s="89">
        <v>11.15</v>
      </c>
      <c r="L65" s="89">
        <v>13</v>
      </c>
      <c r="M65" s="89">
        <v>0.68</v>
      </c>
      <c r="N65" s="89"/>
      <c r="O65" s="89"/>
      <c r="P65" s="89"/>
      <c r="Q65" s="93"/>
      <c r="R65" s="23">
        <v>20.7</v>
      </c>
    </row>
    <row r="66" spans="2:18" x14ac:dyDescent="0.2">
      <c r="B66" s="95">
        <v>18</v>
      </c>
      <c r="C66" s="114">
        <v>27144</v>
      </c>
      <c r="D66" s="115">
        <v>42991</v>
      </c>
      <c r="E66" s="20"/>
      <c r="F66" s="89">
        <v>6.7</v>
      </c>
      <c r="G66" s="89">
        <v>30</v>
      </c>
      <c r="H66" s="89">
        <v>14</v>
      </c>
      <c r="I66" s="89">
        <v>15</v>
      </c>
      <c r="J66" s="89">
        <v>0.23</v>
      </c>
      <c r="K66" s="89">
        <v>9.25</v>
      </c>
      <c r="L66" s="89">
        <v>12</v>
      </c>
      <c r="M66" s="89">
        <v>0.55000000000000004</v>
      </c>
      <c r="N66" s="89">
        <v>440</v>
      </c>
      <c r="O66" s="89">
        <v>0.06</v>
      </c>
      <c r="P66" s="89"/>
      <c r="Q66" s="93"/>
      <c r="R66" s="23">
        <v>18.600000000000001</v>
      </c>
    </row>
    <row r="67" spans="2:18" x14ac:dyDescent="0.2">
      <c r="B67" s="95">
        <v>19</v>
      </c>
      <c r="C67" s="114">
        <v>28268</v>
      </c>
      <c r="D67" s="115">
        <v>43002</v>
      </c>
      <c r="E67" s="192">
        <v>83729</v>
      </c>
      <c r="F67" s="89">
        <v>6.9</v>
      </c>
      <c r="G67" s="89">
        <v>34</v>
      </c>
      <c r="H67" s="89">
        <v>14</v>
      </c>
      <c r="I67" s="89">
        <v>12</v>
      </c>
      <c r="J67" s="89">
        <v>0.28000000000000003</v>
      </c>
      <c r="K67" s="89">
        <v>13.81</v>
      </c>
      <c r="L67" s="89">
        <v>15</v>
      </c>
      <c r="M67" s="89">
        <v>0.48</v>
      </c>
      <c r="N67" s="89"/>
      <c r="O67" s="89"/>
      <c r="P67" s="89"/>
      <c r="Q67" s="93"/>
      <c r="R67" s="23">
        <v>18.8</v>
      </c>
    </row>
    <row r="68" spans="2:18" x14ac:dyDescent="0.2">
      <c r="B68" s="95">
        <v>20</v>
      </c>
      <c r="C68" s="114">
        <v>30353</v>
      </c>
      <c r="D68" s="115">
        <v>43019</v>
      </c>
      <c r="E68" s="20"/>
      <c r="F68" s="89">
        <v>7</v>
      </c>
      <c r="G68" s="89">
        <v>32</v>
      </c>
      <c r="H68" s="89">
        <v>15</v>
      </c>
      <c r="I68" s="89">
        <v>8.8000000000000007</v>
      </c>
      <c r="J68" s="89">
        <v>0.49</v>
      </c>
      <c r="K68" s="89">
        <v>11.53</v>
      </c>
      <c r="L68" s="89">
        <v>14</v>
      </c>
      <c r="M68" s="89">
        <v>0.56999999999999995</v>
      </c>
      <c r="N68" s="89">
        <v>410</v>
      </c>
      <c r="O68" s="89">
        <v>8.3000000000000004E-2</v>
      </c>
      <c r="P68" s="89"/>
      <c r="Q68" s="93"/>
      <c r="R68" s="23">
        <v>17.7</v>
      </c>
    </row>
    <row r="69" spans="2:18" x14ac:dyDescent="0.2">
      <c r="B69" s="95">
        <v>21</v>
      </c>
      <c r="C69" s="114">
        <v>31867</v>
      </c>
      <c r="D69" s="115">
        <v>43032</v>
      </c>
      <c r="E69" s="192">
        <v>103137</v>
      </c>
      <c r="F69" s="89">
        <v>7</v>
      </c>
      <c r="G69" s="89">
        <v>31</v>
      </c>
      <c r="H69" s="89">
        <v>13</v>
      </c>
      <c r="I69" s="89">
        <v>11</v>
      </c>
      <c r="J69" s="89">
        <v>1</v>
      </c>
      <c r="K69" s="89">
        <v>7</v>
      </c>
      <c r="L69" s="89">
        <v>12</v>
      </c>
      <c r="M69" s="89">
        <v>0.64</v>
      </c>
      <c r="N69" s="89"/>
      <c r="O69" s="89"/>
      <c r="P69" s="89"/>
      <c r="Q69" s="93"/>
      <c r="R69" s="23">
        <v>16.2</v>
      </c>
    </row>
    <row r="70" spans="2:18" x14ac:dyDescent="0.2">
      <c r="B70" s="95">
        <v>22</v>
      </c>
      <c r="C70" s="114">
        <v>33104</v>
      </c>
      <c r="D70" s="115">
        <v>43044</v>
      </c>
      <c r="E70" s="20"/>
      <c r="F70" s="89">
        <v>6.8</v>
      </c>
      <c r="G70" s="89">
        <v>27</v>
      </c>
      <c r="H70" s="89">
        <v>4</v>
      </c>
      <c r="I70" s="89">
        <v>11</v>
      </c>
      <c r="J70" s="89">
        <v>0.79</v>
      </c>
      <c r="K70" s="89">
        <v>9.8699999999999992</v>
      </c>
      <c r="L70" s="89">
        <v>13</v>
      </c>
      <c r="M70" s="89">
        <v>0.44</v>
      </c>
      <c r="N70" s="89"/>
      <c r="O70" s="89"/>
      <c r="P70" s="89"/>
      <c r="Q70" s="93"/>
      <c r="R70" s="23">
        <v>16.399999999999999</v>
      </c>
    </row>
    <row r="71" spans="2:18" x14ac:dyDescent="0.2">
      <c r="B71" s="95">
        <v>23</v>
      </c>
      <c r="C71" s="114">
        <v>34171</v>
      </c>
      <c r="D71" s="115">
        <v>43052</v>
      </c>
      <c r="E71" s="91"/>
      <c r="F71" s="92">
        <v>6.8</v>
      </c>
      <c r="G71" s="89">
        <v>36</v>
      </c>
      <c r="H71" s="89">
        <v>6</v>
      </c>
      <c r="I71" s="89">
        <v>17</v>
      </c>
      <c r="J71" s="89">
        <v>0.2</v>
      </c>
      <c r="K71" s="89">
        <v>9.5</v>
      </c>
      <c r="L71" s="89">
        <v>12</v>
      </c>
      <c r="M71" s="89">
        <v>0.49</v>
      </c>
      <c r="N71" s="89"/>
      <c r="O71" s="89">
        <v>0.04</v>
      </c>
      <c r="P71" s="89"/>
      <c r="Q71" s="93"/>
      <c r="R71" s="23">
        <v>14.3</v>
      </c>
    </row>
    <row r="72" spans="2:18" x14ac:dyDescent="0.2">
      <c r="B72" s="95">
        <v>24</v>
      </c>
      <c r="C72" s="114">
        <v>35741</v>
      </c>
      <c r="D72" s="115">
        <v>43067</v>
      </c>
      <c r="E72" s="192">
        <v>91334</v>
      </c>
      <c r="F72" s="92">
        <v>6.8</v>
      </c>
      <c r="G72" s="89">
        <v>51</v>
      </c>
      <c r="H72" s="89">
        <v>8</v>
      </c>
      <c r="I72" s="89">
        <v>19</v>
      </c>
      <c r="J72" s="89">
        <v>1.1000000000000001</v>
      </c>
      <c r="K72" s="89">
        <v>12.5</v>
      </c>
      <c r="L72" s="89">
        <v>15</v>
      </c>
      <c r="M72" s="89">
        <v>0.56999999999999995</v>
      </c>
      <c r="N72" s="89">
        <v>480</v>
      </c>
      <c r="O72" s="89"/>
      <c r="P72" s="89">
        <v>2E-3</v>
      </c>
      <c r="Q72" s="93">
        <v>2.0000000000000002E-5</v>
      </c>
      <c r="R72" s="97">
        <v>12.9</v>
      </c>
    </row>
    <row r="73" spans="2:18" x14ac:dyDescent="0.2">
      <c r="B73" s="95">
        <v>25</v>
      </c>
      <c r="C73" s="114">
        <v>37634</v>
      </c>
      <c r="D73" s="115">
        <v>43082</v>
      </c>
      <c r="E73" s="20"/>
      <c r="F73" s="92">
        <v>6.6</v>
      </c>
      <c r="G73" s="89">
        <v>34</v>
      </c>
      <c r="H73" s="89">
        <v>4</v>
      </c>
      <c r="I73" s="89">
        <v>10</v>
      </c>
      <c r="J73" s="89">
        <v>3.6</v>
      </c>
      <c r="K73" s="89">
        <v>12.82</v>
      </c>
      <c r="L73" s="89">
        <v>15</v>
      </c>
      <c r="M73" s="89">
        <v>0.78</v>
      </c>
      <c r="N73" s="89">
        <v>540</v>
      </c>
      <c r="O73" s="89">
        <v>0.08</v>
      </c>
      <c r="P73" s="89"/>
      <c r="Q73" s="93"/>
      <c r="R73" s="23">
        <v>13.7</v>
      </c>
    </row>
    <row r="74" spans="2:18" ht="13.2" thickBot="1" x14ac:dyDescent="0.25">
      <c r="B74" s="95">
        <v>26</v>
      </c>
      <c r="C74" s="114">
        <v>37952</v>
      </c>
      <c r="D74" s="115">
        <v>43087</v>
      </c>
      <c r="E74" s="192">
        <v>96515</v>
      </c>
      <c r="F74" s="92">
        <v>6.9</v>
      </c>
      <c r="G74" s="89">
        <v>47</v>
      </c>
      <c r="H74" s="89">
        <v>6</v>
      </c>
      <c r="I74" s="89">
        <v>15</v>
      </c>
      <c r="J74" s="89">
        <v>7.6</v>
      </c>
      <c r="K74" s="89">
        <v>14.84</v>
      </c>
      <c r="L74" s="89">
        <v>19</v>
      </c>
      <c r="M74" s="89">
        <v>0.56000000000000005</v>
      </c>
      <c r="N74" s="89"/>
      <c r="O74" s="89"/>
      <c r="P74" s="89"/>
      <c r="Q74" s="93"/>
      <c r="R74" s="159">
        <v>13.6</v>
      </c>
    </row>
    <row r="75" spans="2:18" ht="18" customHeight="1" thickBot="1" x14ac:dyDescent="0.3">
      <c r="B75" s="176"/>
      <c r="C75" s="206" t="s">
        <v>69</v>
      </c>
      <c r="D75" s="207"/>
      <c r="E75" s="174">
        <v>1236158</v>
      </c>
      <c r="F75" s="156">
        <v>26</v>
      </c>
      <c r="G75" s="54">
        <v>26</v>
      </c>
      <c r="H75" s="54">
        <v>26</v>
      </c>
      <c r="I75" s="54">
        <v>26</v>
      </c>
      <c r="J75" s="54">
        <v>26</v>
      </c>
      <c r="K75" s="54">
        <v>26</v>
      </c>
      <c r="L75" s="54">
        <v>26</v>
      </c>
      <c r="M75" s="54">
        <v>26</v>
      </c>
      <c r="N75" s="54">
        <v>14</v>
      </c>
      <c r="O75" s="54">
        <v>12</v>
      </c>
      <c r="P75" s="54">
        <v>2</v>
      </c>
      <c r="Q75" s="55">
        <v>2</v>
      </c>
      <c r="R75" s="181"/>
    </row>
    <row r="76" spans="2:18" s="171" customFormat="1" ht="13.8" x14ac:dyDescent="0.25">
      <c r="B76" s="162"/>
      <c r="C76" s="163"/>
      <c r="D76" s="172" t="s">
        <v>37</v>
      </c>
      <c r="E76" s="173"/>
      <c r="F76" s="165">
        <v>7.0346153846153845</v>
      </c>
      <c r="G76" s="164">
        <v>34.42307692307692</v>
      </c>
      <c r="H76" s="164">
        <v>10.653846153846153</v>
      </c>
      <c r="I76" s="164">
        <v>12.692307692307692</v>
      </c>
      <c r="J76" s="165">
        <v>3.3638461538461542</v>
      </c>
      <c r="K76" s="165">
        <v>11.444615384615382</v>
      </c>
      <c r="L76" s="166">
        <v>14.649999999999999</v>
      </c>
      <c r="M76" s="167">
        <v>0.51576923076923087</v>
      </c>
      <c r="N76" s="164">
        <v>446.42857142857144</v>
      </c>
      <c r="O76" s="168">
        <v>6.4083333333333339E-2</v>
      </c>
      <c r="P76" s="168">
        <v>2E-3</v>
      </c>
      <c r="Q76" s="169">
        <v>1.1399999999999999E-4</v>
      </c>
      <c r="R76" s="170">
        <f>AVERAGE(R49:R74)</f>
        <v>14.765384615384612</v>
      </c>
    </row>
    <row r="77" spans="2:18" ht="14.4" thickBot="1" x14ac:dyDescent="0.3">
      <c r="B77" s="179"/>
      <c r="C77" s="180"/>
      <c r="D77" s="160" t="s">
        <v>38</v>
      </c>
      <c r="E77" s="26"/>
      <c r="F77" s="56"/>
      <c r="G77" s="161">
        <v>42.552361923076923</v>
      </c>
      <c r="H77" s="161">
        <v>13.169837153846155</v>
      </c>
      <c r="I77" s="161">
        <v>15.689697692307693</v>
      </c>
      <c r="J77" s="161">
        <v>4.1582453338461542</v>
      </c>
      <c r="K77" s="161">
        <v>14.14735286461538</v>
      </c>
      <c r="L77" s="161">
        <v>18.109714699999998</v>
      </c>
      <c r="M77" s="161">
        <v>0.6375722607692309</v>
      </c>
      <c r="N77" s="161">
        <v>551.85625000000005</v>
      </c>
      <c r="O77" s="57">
        <v>7.921712516666668E-2</v>
      </c>
      <c r="P77" s="201">
        <v>2.4723160000000004E-3</v>
      </c>
      <c r="Q77" s="58">
        <v>1.4092201199999998E-4</v>
      </c>
      <c r="R77" s="30"/>
    </row>
    <row r="79" spans="2:18" ht="13.2" thickBot="1" x14ac:dyDescent="0.25"/>
    <row r="80" spans="2:18" ht="16.2" x14ac:dyDescent="0.3">
      <c r="B80" s="78"/>
      <c r="C80" s="31"/>
      <c r="D80" s="32" t="s">
        <v>57</v>
      </c>
      <c r="E80" s="79"/>
      <c r="F80" s="79"/>
      <c r="G80" s="79"/>
      <c r="H80" s="79"/>
      <c r="I80" s="79"/>
      <c r="J80" s="79"/>
      <c r="K80" s="79"/>
      <c r="L80" s="79"/>
      <c r="M80" s="79"/>
      <c r="N80" s="79"/>
      <c r="O80" s="79"/>
      <c r="P80" s="79"/>
      <c r="Q80" s="80"/>
    </row>
    <row r="81" spans="2:18" ht="15.6" thickBot="1" x14ac:dyDescent="0.35">
      <c r="B81" s="117"/>
      <c r="C81" s="118"/>
      <c r="D81" s="60" t="s">
        <v>40</v>
      </c>
      <c r="E81" s="119">
        <v>50</v>
      </c>
      <c r="F81" s="103"/>
      <c r="G81" s="103">
        <v>300</v>
      </c>
      <c r="H81" s="118"/>
      <c r="I81" s="118" t="s">
        <v>41</v>
      </c>
      <c r="J81" s="118" t="s">
        <v>58</v>
      </c>
      <c r="K81" s="118"/>
      <c r="L81" s="118"/>
      <c r="M81" s="118"/>
      <c r="N81" s="118" t="s">
        <v>43</v>
      </c>
      <c r="O81" s="118" t="s">
        <v>59</v>
      </c>
      <c r="P81" s="118"/>
      <c r="Q81" s="120"/>
    </row>
    <row r="82" spans="2:18" x14ac:dyDescent="0.2">
      <c r="B82" s="61" t="s">
        <v>1</v>
      </c>
      <c r="C82" s="62"/>
      <c r="D82" s="121" t="s">
        <v>68</v>
      </c>
      <c r="E82" s="5">
        <v>18000</v>
      </c>
      <c r="F82" s="63"/>
      <c r="G82" s="63" t="s">
        <v>60</v>
      </c>
      <c r="H82" s="63" t="s">
        <v>61</v>
      </c>
      <c r="I82" s="63" t="s">
        <v>61</v>
      </c>
      <c r="J82" s="64" t="s">
        <v>62</v>
      </c>
      <c r="K82" s="65"/>
      <c r="L82" s="65"/>
      <c r="M82" s="66" t="s">
        <v>62</v>
      </c>
      <c r="N82" s="7"/>
      <c r="O82" s="7"/>
      <c r="P82" s="7"/>
      <c r="Q82" s="34"/>
      <c r="R82" s="122">
        <v>12</v>
      </c>
    </row>
    <row r="83" spans="2:18" x14ac:dyDescent="0.2">
      <c r="B83" s="204">
        <v>41327</v>
      </c>
      <c r="C83" s="205"/>
      <c r="D83" s="123" t="s">
        <v>63</v>
      </c>
      <c r="E83" s="67">
        <v>2500</v>
      </c>
      <c r="F83" s="68"/>
      <c r="G83" s="69" t="s">
        <v>64</v>
      </c>
      <c r="H83" s="69" t="s">
        <v>65</v>
      </c>
      <c r="I83" s="69" t="s">
        <v>65</v>
      </c>
      <c r="J83" s="70"/>
      <c r="K83" s="69"/>
      <c r="L83" s="69"/>
      <c r="M83" s="69"/>
      <c r="N83" s="69"/>
      <c r="O83" s="69"/>
      <c r="P83" s="69"/>
      <c r="Q83" s="71"/>
      <c r="R83" s="72" t="s">
        <v>5</v>
      </c>
    </row>
    <row r="84" spans="2:18" ht="15" x14ac:dyDescent="0.3">
      <c r="B84" s="73"/>
      <c r="C84" s="74"/>
      <c r="D84" s="18" t="s">
        <v>72</v>
      </c>
      <c r="E84" s="17" t="s">
        <v>16</v>
      </c>
      <c r="F84" s="75" t="s">
        <v>17</v>
      </c>
      <c r="G84" s="75" t="s">
        <v>18</v>
      </c>
      <c r="H84" s="75" t="s">
        <v>19</v>
      </c>
      <c r="I84" s="75" t="s">
        <v>20</v>
      </c>
      <c r="J84" s="75" t="s">
        <v>21</v>
      </c>
      <c r="K84" s="75" t="s">
        <v>22</v>
      </c>
      <c r="L84" s="75" t="s">
        <v>23</v>
      </c>
      <c r="M84" s="75" t="s">
        <v>24</v>
      </c>
      <c r="N84" s="75" t="s">
        <v>25</v>
      </c>
      <c r="O84" s="75" t="s">
        <v>26</v>
      </c>
      <c r="P84" s="75" t="s">
        <v>27</v>
      </c>
      <c r="Q84" s="75" t="s">
        <v>28</v>
      </c>
      <c r="R84" s="76" t="s">
        <v>29</v>
      </c>
    </row>
    <row r="85" spans="2:18" ht="14.4" thickBot="1" x14ac:dyDescent="0.25">
      <c r="B85" s="49"/>
      <c r="C85" s="26" t="s">
        <v>31</v>
      </c>
      <c r="D85" s="124" t="s">
        <v>32</v>
      </c>
      <c r="E85" s="124" t="s">
        <v>66</v>
      </c>
      <c r="F85" s="124"/>
      <c r="G85" s="124" t="s">
        <v>34</v>
      </c>
      <c r="H85" s="124" t="s">
        <v>34</v>
      </c>
      <c r="I85" s="124" t="s">
        <v>34</v>
      </c>
      <c r="J85" s="124" t="s">
        <v>34</v>
      </c>
      <c r="K85" s="124" t="s">
        <v>34</v>
      </c>
      <c r="L85" s="124" t="s">
        <v>34</v>
      </c>
      <c r="M85" s="124" t="s">
        <v>34</v>
      </c>
      <c r="N85" s="124" t="s">
        <v>34</v>
      </c>
      <c r="O85" s="124" t="s">
        <v>34</v>
      </c>
      <c r="P85" s="124" t="s">
        <v>34</v>
      </c>
      <c r="Q85" s="124" t="s">
        <v>34</v>
      </c>
      <c r="R85" s="109" t="s">
        <v>35</v>
      </c>
    </row>
    <row r="86" spans="2:18" x14ac:dyDescent="0.2">
      <c r="B86" s="125">
        <v>1</v>
      </c>
      <c r="C86" s="114">
        <v>957</v>
      </c>
      <c r="D86" s="126">
        <v>42746</v>
      </c>
      <c r="E86" s="192">
        <v>922</v>
      </c>
      <c r="F86" s="89">
        <v>6.4</v>
      </c>
      <c r="G86" s="89">
        <v>28</v>
      </c>
      <c r="H86" s="89">
        <v>13</v>
      </c>
      <c r="I86" s="89">
        <v>16</v>
      </c>
      <c r="J86" s="89">
        <v>0.53</v>
      </c>
      <c r="K86" s="89"/>
      <c r="L86" s="89"/>
      <c r="M86" s="89">
        <v>2.06</v>
      </c>
      <c r="N86" s="89"/>
      <c r="O86" s="89"/>
      <c r="P86" s="89"/>
      <c r="Q86" s="89"/>
      <c r="R86" s="97"/>
    </row>
    <row r="87" spans="2:18" x14ac:dyDescent="0.2">
      <c r="B87" s="95">
        <v>2</v>
      </c>
      <c r="C87" s="114" t="s">
        <v>36</v>
      </c>
      <c r="D87" s="126" t="s">
        <v>36</v>
      </c>
      <c r="E87" s="192">
        <v>1402</v>
      </c>
      <c r="F87" s="89" t="s">
        <v>36</v>
      </c>
      <c r="G87" s="89" t="s">
        <v>36</v>
      </c>
      <c r="H87" s="89" t="s">
        <v>36</v>
      </c>
      <c r="I87" s="89" t="s">
        <v>36</v>
      </c>
      <c r="J87" s="89" t="s">
        <v>36</v>
      </c>
      <c r="K87" s="89" t="s">
        <v>36</v>
      </c>
      <c r="L87" s="89" t="s">
        <v>36</v>
      </c>
      <c r="M87" s="89" t="s">
        <v>36</v>
      </c>
      <c r="N87" s="89" t="s">
        <v>36</v>
      </c>
      <c r="O87" s="89" t="s">
        <v>36</v>
      </c>
      <c r="P87" s="89" t="s">
        <v>36</v>
      </c>
      <c r="Q87" s="89" t="s">
        <v>36</v>
      </c>
      <c r="R87" s="97"/>
    </row>
    <row r="88" spans="2:18" x14ac:dyDescent="0.2">
      <c r="B88" s="95">
        <v>3</v>
      </c>
      <c r="C88" s="114" t="s">
        <v>36</v>
      </c>
      <c r="D88" s="126" t="s">
        <v>36</v>
      </c>
      <c r="E88" s="192">
        <v>1286</v>
      </c>
      <c r="F88" s="89" t="s">
        <v>36</v>
      </c>
      <c r="G88" s="89" t="s">
        <v>36</v>
      </c>
      <c r="H88" s="89" t="s">
        <v>36</v>
      </c>
      <c r="I88" s="89" t="s">
        <v>36</v>
      </c>
      <c r="J88" s="89" t="s">
        <v>36</v>
      </c>
      <c r="K88" s="89" t="s">
        <v>36</v>
      </c>
      <c r="L88" s="89" t="s">
        <v>36</v>
      </c>
      <c r="M88" s="89" t="s">
        <v>36</v>
      </c>
      <c r="N88" s="89" t="s">
        <v>36</v>
      </c>
      <c r="O88" s="89" t="s">
        <v>36</v>
      </c>
      <c r="P88" s="89" t="s">
        <v>36</v>
      </c>
      <c r="Q88" s="89" t="s">
        <v>36</v>
      </c>
      <c r="R88" s="97"/>
    </row>
    <row r="89" spans="2:18" x14ac:dyDescent="0.2">
      <c r="B89" s="95">
        <v>4</v>
      </c>
      <c r="C89" s="114" t="s">
        <v>36</v>
      </c>
      <c r="D89" s="126" t="s">
        <v>36</v>
      </c>
      <c r="E89" s="192">
        <v>1731</v>
      </c>
      <c r="F89" s="89" t="s">
        <v>36</v>
      </c>
      <c r="G89" s="89" t="s">
        <v>36</v>
      </c>
      <c r="H89" s="89" t="s">
        <v>36</v>
      </c>
      <c r="I89" s="89" t="s">
        <v>36</v>
      </c>
      <c r="J89" s="89" t="s">
        <v>36</v>
      </c>
      <c r="K89" s="89" t="s">
        <v>36</v>
      </c>
      <c r="L89" s="89" t="s">
        <v>36</v>
      </c>
      <c r="M89" s="89" t="s">
        <v>36</v>
      </c>
      <c r="N89" s="89" t="s">
        <v>36</v>
      </c>
      <c r="O89" s="89" t="s">
        <v>36</v>
      </c>
      <c r="P89" s="89" t="s">
        <v>36</v>
      </c>
      <c r="Q89" s="89" t="s">
        <v>36</v>
      </c>
      <c r="R89" s="97"/>
    </row>
    <row r="90" spans="2:18" x14ac:dyDescent="0.2">
      <c r="B90" s="95">
        <v>5</v>
      </c>
      <c r="C90" s="114">
        <v>14628</v>
      </c>
      <c r="D90" s="126">
        <v>42872</v>
      </c>
      <c r="E90" s="192">
        <v>1350</v>
      </c>
      <c r="F90" s="89">
        <v>7</v>
      </c>
      <c r="G90" s="89">
        <v>54</v>
      </c>
      <c r="H90" s="89">
        <v>12</v>
      </c>
      <c r="I90" s="89">
        <v>4</v>
      </c>
      <c r="J90" s="89">
        <v>0.36</v>
      </c>
      <c r="K90" s="89">
        <v>11.48</v>
      </c>
      <c r="L90" s="89">
        <v>18</v>
      </c>
      <c r="M90" s="89">
        <v>3.08</v>
      </c>
      <c r="N90" s="89">
        <v>340</v>
      </c>
      <c r="O90" s="89"/>
      <c r="P90" s="89"/>
      <c r="Q90" s="89"/>
      <c r="R90" s="97"/>
    </row>
    <row r="91" spans="2:18" x14ac:dyDescent="0.2">
      <c r="B91" s="95">
        <v>6</v>
      </c>
      <c r="C91" s="114" t="s">
        <v>36</v>
      </c>
      <c r="D91" s="126" t="s">
        <v>36</v>
      </c>
      <c r="E91" s="192">
        <v>1090</v>
      </c>
      <c r="F91" s="89" t="s">
        <v>36</v>
      </c>
      <c r="G91" s="89" t="s">
        <v>36</v>
      </c>
      <c r="H91" s="89" t="s">
        <v>36</v>
      </c>
      <c r="I91" s="89" t="s">
        <v>36</v>
      </c>
      <c r="J91" s="89" t="s">
        <v>36</v>
      </c>
      <c r="K91" s="89" t="s">
        <v>36</v>
      </c>
      <c r="L91" s="89" t="s">
        <v>36</v>
      </c>
      <c r="M91" s="89" t="s">
        <v>36</v>
      </c>
      <c r="N91" s="89" t="s">
        <v>36</v>
      </c>
      <c r="O91" s="89" t="s">
        <v>36</v>
      </c>
      <c r="P91" s="89" t="s">
        <v>36</v>
      </c>
      <c r="Q91" s="89" t="s">
        <v>36</v>
      </c>
      <c r="R91" s="97"/>
    </row>
    <row r="92" spans="2:18" x14ac:dyDescent="0.2">
      <c r="B92" s="95">
        <v>7</v>
      </c>
      <c r="C92" s="114">
        <v>21746</v>
      </c>
      <c r="D92" s="126">
        <v>42941</v>
      </c>
      <c r="E92" s="192">
        <v>1732</v>
      </c>
      <c r="F92" s="89">
        <v>7.3</v>
      </c>
      <c r="G92" s="89">
        <v>44</v>
      </c>
      <c r="H92" s="89">
        <v>6</v>
      </c>
      <c r="I92" s="89">
        <v>7</v>
      </c>
      <c r="J92" s="89">
        <v>7.0000000000000007E-2</v>
      </c>
      <c r="K92" s="89"/>
      <c r="L92" s="89"/>
      <c r="M92" s="89">
        <v>4.16</v>
      </c>
      <c r="N92" s="89"/>
      <c r="O92" s="89"/>
      <c r="P92" s="89"/>
      <c r="Q92" s="89"/>
      <c r="R92" s="97"/>
    </row>
    <row r="93" spans="2:18" x14ac:dyDescent="0.2">
      <c r="B93" s="95">
        <v>8</v>
      </c>
      <c r="C93" s="114" t="s">
        <v>36</v>
      </c>
      <c r="D93" s="126" t="s">
        <v>36</v>
      </c>
      <c r="E93" s="192">
        <v>932</v>
      </c>
      <c r="F93" s="89" t="s">
        <v>36</v>
      </c>
      <c r="G93" s="89" t="s">
        <v>36</v>
      </c>
      <c r="H93" s="89" t="s">
        <v>36</v>
      </c>
      <c r="I93" s="89" t="s">
        <v>36</v>
      </c>
      <c r="J93" s="89" t="s">
        <v>36</v>
      </c>
      <c r="K93" s="89" t="s">
        <v>36</v>
      </c>
      <c r="L93" s="89" t="s">
        <v>36</v>
      </c>
      <c r="M93" s="89" t="s">
        <v>36</v>
      </c>
      <c r="N93" s="89" t="s">
        <v>36</v>
      </c>
      <c r="O93" s="89" t="s">
        <v>36</v>
      </c>
      <c r="P93" s="89" t="s">
        <v>36</v>
      </c>
      <c r="Q93" s="89" t="s">
        <v>36</v>
      </c>
      <c r="R93" s="97"/>
    </row>
    <row r="94" spans="2:18" x14ac:dyDescent="0.2">
      <c r="B94" s="95">
        <v>9</v>
      </c>
      <c r="C94" s="114" t="s">
        <v>36</v>
      </c>
      <c r="D94" s="126" t="s">
        <v>36</v>
      </c>
      <c r="E94" s="192">
        <v>769</v>
      </c>
      <c r="F94" s="89" t="s">
        <v>36</v>
      </c>
      <c r="G94" s="89" t="s">
        <v>36</v>
      </c>
      <c r="H94" s="89" t="s">
        <v>36</v>
      </c>
      <c r="I94" s="89" t="s">
        <v>36</v>
      </c>
      <c r="J94" s="89" t="s">
        <v>36</v>
      </c>
      <c r="K94" s="89" t="s">
        <v>36</v>
      </c>
      <c r="L94" s="89" t="s">
        <v>36</v>
      </c>
      <c r="M94" s="89" t="s">
        <v>36</v>
      </c>
      <c r="N94" s="89" t="s">
        <v>36</v>
      </c>
      <c r="O94" s="89" t="s">
        <v>36</v>
      </c>
      <c r="P94" s="89" t="s">
        <v>36</v>
      </c>
      <c r="Q94" s="89" t="s">
        <v>36</v>
      </c>
      <c r="R94" s="97"/>
    </row>
    <row r="95" spans="2:18" x14ac:dyDescent="0.2">
      <c r="B95" s="95">
        <v>10</v>
      </c>
      <c r="C95" s="114" t="s">
        <v>36</v>
      </c>
      <c r="D95" s="126" t="s">
        <v>36</v>
      </c>
      <c r="E95" s="192">
        <v>1071</v>
      </c>
      <c r="F95" s="89" t="s">
        <v>36</v>
      </c>
      <c r="G95" s="89" t="s">
        <v>36</v>
      </c>
      <c r="H95" s="89" t="s">
        <v>36</v>
      </c>
      <c r="I95" s="89" t="s">
        <v>36</v>
      </c>
      <c r="J95" s="89" t="s">
        <v>36</v>
      </c>
      <c r="K95" s="89" t="s">
        <v>36</v>
      </c>
      <c r="L95" s="89" t="s">
        <v>36</v>
      </c>
      <c r="M95" s="89" t="s">
        <v>36</v>
      </c>
      <c r="N95" s="89" t="s">
        <v>36</v>
      </c>
      <c r="O95" s="89" t="s">
        <v>36</v>
      </c>
      <c r="P95" s="89" t="s">
        <v>36</v>
      </c>
      <c r="Q95" s="89" t="s">
        <v>36</v>
      </c>
      <c r="R95" s="97"/>
    </row>
    <row r="96" spans="2:18" x14ac:dyDescent="0.2">
      <c r="B96" s="95">
        <v>11</v>
      </c>
      <c r="C96" s="114">
        <v>34800</v>
      </c>
      <c r="D96" s="126">
        <v>43059</v>
      </c>
      <c r="E96" s="192">
        <v>1088</v>
      </c>
      <c r="F96" s="89">
        <v>6.6</v>
      </c>
      <c r="G96" s="89">
        <v>32</v>
      </c>
      <c r="H96" s="89">
        <v>4</v>
      </c>
      <c r="I96" s="89">
        <v>5.7</v>
      </c>
      <c r="J96" s="89">
        <v>0.9</v>
      </c>
      <c r="K96" s="89">
        <v>23.05</v>
      </c>
      <c r="L96" s="89">
        <v>27</v>
      </c>
      <c r="M96" s="89">
        <v>4.6399999999999997</v>
      </c>
      <c r="N96" s="89">
        <v>490</v>
      </c>
      <c r="O96" s="89"/>
      <c r="P96" s="89"/>
      <c r="Q96" s="89"/>
      <c r="R96" s="97"/>
    </row>
    <row r="97" spans="2:18" ht="13.2" thickBot="1" x14ac:dyDescent="0.25">
      <c r="B97" s="127">
        <v>12</v>
      </c>
      <c r="C97" s="114" t="s">
        <v>36</v>
      </c>
      <c r="D97" s="128" t="s">
        <v>36</v>
      </c>
      <c r="E97" s="194">
        <v>1214</v>
      </c>
      <c r="F97" s="129" t="s">
        <v>36</v>
      </c>
      <c r="G97" s="129" t="s">
        <v>36</v>
      </c>
      <c r="H97" s="129" t="s">
        <v>36</v>
      </c>
      <c r="I97" s="129" t="s">
        <v>36</v>
      </c>
      <c r="J97" s="129" t="s">
        <v>36</v>
      </c>
      <c r="K97" s="129" t="s">
        <v>36</v>
      </c>
      <c r="L97" s="129" t="s">
        <v>36</v>
      </c>
      <c r="M97" s="129" t="s">
        <v>36</v>
      </c>
      <c r="N97" s="129" t="s">
        <v>36</v>
      </c>
      <c r="O97" s="129" t="s">
        <v>36</v>
      </c>
      <c r="P97" s="129" t="s">
        <v>36</v>
      </c>
      <c r="Q97" s="129" t="s">
        <v>36</v>
      </c>
      <c r="R97" s="130"/>
    </row>
    <row r="98" spans="2:18" ht="18.75" customHeight="1" thickBot="1" x14ac:dyDescent="0.3">
      <c r="B98" s="176"/>
      <c r="C98" s="206" t="s">
        <v>69</v>
      </c>
      <c r="D98" s="208"/>
      <c r="E98" s="175">
        <v>14587</v>
      </c>
      <c r="F98" s="182">
        <v>4</v>
      </c>
      <c r="G98" s="182">
        <v>4</v>
      </c>
      <c r="H98" s="182">
        <v>4</v>
      </c>
      <c r="I98" s="182">
        <v>4</v>
      </c>
      <c r="J98" s="182">
        <v>4</v>
      </c>
      <c r="K98" s="182">
        <v>2</v>
      </c>
      <c r="L98" s="182">
        <v>2</v>
      </c>
      <c r="M98" s="182">
        <v>4</v>
      </c>
      <c r="N98" s="182">
        <v>2</v>
      </c>
      <c r="O98" s="182"/>
      <c r="P98" s="182"/>
      <c r="Q98" s="182"/>
      <c r="R98" s="181"/>
    </row>
    <row r="99" spans="2:18" ht="13.8" x14ac:dyDescent="0.25">
      <c r="B99" s="25"/>
      <c r="C99" s="152"/>
      <c r="D99" s="198" t="s">
        <v>37</v>
      </c>
      <c r="E99" s="183"/>
      <c r="F99" s="184">
        <v>6.8249999999999993</v>
      </c>
      <c r="G99" s="185">
        <v>39.5</v>
      </c>
      <c r="H99" s="185">
        <v>8.75</v>
      </c>
      <c r="I99" s="185">
        <v>8.1750000000000007</v>
      </c>
      <c r="J99" s="184">
        <v>0.46499999999999997</v>
      </c>
      <c r="K99" s="184">
        <v>17.265000000000001</v>
      </c>
      <c r="L99" s="185">
        <v>22.5</v>
      </c>
      <c r="M99" s="184">
        <v>3.4850000000000003</v>
      </c>
      <c r="N99" s="185">
        <v>415</v>
      </c>
      <c r="O99" s="186" t="e">
        <v>#DIV/0!</v>
      </c>
      <c r="P99" s="187" t="e">
        <v>#DIV/0!</v>
      </c>
      <c r="Q99" s="187" t="e">
        <v>#DIV/0!</v>
      </c>
      <c r="R99" s="178"/>
    </row>
    <row r="100" spans="2:18" ht="14.4" thickBot="1" x14ac:dyDescent="0.3">
      <c r="B100" s="179"/>
      <c r="C100" s="180"/>
      <c r="D100" s="153" t="s">
        <v>67</v>
      </c>
      <c r="E100" s="188"/>
      <c r="F100" s="27"/>
      <c r="G100" s="27">
        <v>0.57618650000000005</v>
      </c>
      <c r="H100" s="27">
        <v>0.12763625000000001</v>
      </c>
      <c r="I100" s="27">
        <v>0.119248725</v>
      </c>
      <c r="J100" s="27">
        <v>6.7829550000000002E-3</v>
      </c>
      <c r="K100" s="27">
        <v>0.25184455500000003</v>
      </c>
      <c r="L100" s="27">
        <v>0.32820749999999999</v>
      </c>
      <c r="M100" s="27">
        <v>5.0835695000000007E-2</v>
      </c>
      <c r="N100" s="27">
        <v>6.0536050000000001</v>
      </c>
      <c r="O100" s="28">
        <v>0</v>
      </c>
      <c r="P100" s="200">
        <v>0</v>
      </c>
      <c r="Q100" s="29">
        <v>0</v>
      </c>
      <c r="R100" s="30"/>
    </row>
  </sheetData>
  <mergeCells count="5">
    <mergeCell ref="B46:C46"/>
    <mergeCell ref="B83:C83"/>
    <mergeCell ref="C36:D36"/>
    <mergeCell ref="C75:D75"/>
    <mergeCell ref="C98:D98"/>
  </mergeCells>
  <conditionalFormatting sqref="B47:F48 B39:R40 B6:R9 B35:E35 B37:E38 E36 B36:C36 B61:F74 G74:R77 B76:F77 E75:F75 B75:C75 E98:R98 C98">
    <cfRule type="expression" dxfId="21" priority="31" stopIfTrue="1">
      <formula>ISERROR(B6)</formula>
    </cfRule>
  </conditionalFormatting>
  <conditionalFormatting sqref="B43:Q44">
    <cfRule type="expression" dxfId="20" priority="22" stopIfTrue="1">
      <formula>ISERROR(B43)</formula>
    </cfRule>
  </conditionalFormatting>
  <conditionalFormatting sqref="B4:Q5">
    <cfRule type="expression" dxfId="19" priority="28" stopIfTrue="1">
      <formula>ISERROR(B4)</formula>
    </cfRule>
  </conditionalFormatting>
  <conditionalFormatting sqref="G47:R48 B45:R46">
    <cfRule type="expression" dxfId="18" priority="23" stopIfTrue="1">
      <formula>ISERROR(B45)</formula>
    </cfRule>
  </conditionalFormatting>
  <conditionalFormatting sqref="B80:Q81">
    <cfRule type="expression" dxfId="17" priority="21" stopIfTrue="1">
      <formula>ISERROR(B80)</formula>
    </cfRule>
  </conditionalFormatting>
  <conditionalFormatting sqref="J82:R83 B84:R85">
    <cfRule type="expression" dxfId="16" priority="18" stopIfTrue="1">
      <formula>ISERROR(B82)</formula>
    </cfRule>
  </conditionalFormatting>
  <conditionalFormatting sqref="E14 E16 E22:E23 E25 E27 E29 E31:E32 B10:D34 I10:J35 N10:N35 R10:R37 F38:R38">
    <cfRule type="expression" dxfId="15" priority="12" stopIfTrue="1">
      <formula>ISERROR(B10)</formula>
    </cfRule>
  </conditionalFormatting>
  <conditionalFormatting sqref="E20 E18 E10:E11 E34">
    <cfRule type="expression" dxfId="14" priority="11" stopIfTrue="1">
      <formula>ISERROR(E10)</formula>
    </cfRule>
  </conditionalFormatting>
  <conditionalFormatting sqref="E12">
    <cfRule type="expression" dxfId="13" priority="10" stopIfTrue="1">
      <formula>ISERROR(E12)</formula>
    </cfRule>
  </conditionalFormatting>
  <conditionalFormatting sqref="I12:J35 N12:N35">
    <cfRule type="cellIs" dxfId="12" priority="13" stopIfTrue="1" operator="greaterThan">
      <formula>VALUE(IF(ISNUMBER(I12),MID(INDIRECT(I$1&amp;#REF!),FIND("/",INDIRECT(I$1&amp;#REF!),1)+1,8),"x"))</formula>
    </cfRule>
    <cfRule type="cellIs" dxfId="11" priority="14" stopIfTrue="1" operator="greaterThan">
      <formula>VALUE(IF(ISNUMBER(INDIRECT(I$1&amp;#REF!)),INDIRECT(I$1&amp;#REF!),MID(INDIRECT(I$1&amp;#REF!),1,FIND("/",INDIRECT(I$1&amp;#REF!))-1)))</formula>
    </cfRule>
  </conditionalFormatting>
  <conditionalFormatting sqref="I10:J11 N10:N11">
    <cfRule type="cellIs" dxfId="10" priority="15" stopIfTrue="1" operator="greaterThan">
      <formula>VALUE(IF(ISNUMBER(I10),MID(INDIRECT(I$1&amp;#REF!),FIND("/",INDIRECT(I$1&amp;#REF!),1)+1,8),"x"))</formula>
    </cfRule>
    <cfRule type="cellIs" dxfId="9" priority="16" stopIfTrue="1" operator="greaterThan">
      <formula>VALUE(IF(ISNUMBER(INDIRECT(I$1&amp;#REF!)),INDIRECT(I$1&amp;#REF!),MID(INDIRECT(I$1&amp;#REF!),1,FIND("/",INDIRECT(I$1&amp;#REF!))-1)))</formula>
    </cfRule>
  </conditionalFormatting>
  <conditionalFormatting sqref="G71:L73 G54:H69 G70:I70 K67:L70 E60 E58 E56 E54 B49:F49 B50:D60 F50:F60 E51 M67:R73 N49:R53 K54:R66">
    <cfRule type="expression" dxfId="8" priority="4" stopIfTrue="1">
      <formula>ISERROR(B49)</formula>
    </cfRule>
  </conditionalFormatting>
  <conditionalFormatting sqref="G74:Q74 F49:F74 G71:K73 M67:Q73 N49:Q53 G54:H69 G70:I70 K67:K70 K54:Q66">
    <cfRule type="cellIs" dxfId="7" priority="5" stopIfTrue="1" operator="greaterThan">
      <formula>VALUE(IF(ISNUMBER(F49),MID(INDIRECT(F$1&amp;#REF!),FIND("/",INDIRECT(F$1&amp;#REF!),1)+1,8),"x"))</formula>
    </cfRule>
    <cfRule type="cellIs" dxfId="6" priority="6" stopIfTrue="1" operator="greaterThan">
      <formula>VALUE(IF(ISNUMBER(INDIRECT(F$1&amp;#REF!)),INDIRECT(F$1&amp;#REF!),MID(INDIRECT(F$1&amp;#REF!),1,FIND("/",INDIRECT(F$1&amp;#REF!))-1)))</formula>
    </cfRule>
  </conditionalFormatting>
  <conditionalFormatting sqref="L76:M76">
    <cfRule type="cellIs" dxfId="5" priority="7" stopIfTrue="1" operator="greaterThan">
      <formula>VALUE(IF(LEFT(INDIRECT(L$1&amp;#REF!),4)="r.p.",MID(SUBSTITUTE(INDIRECT(L$1&amp;#REF!),"r.p.",""),1,FIND("/",SUBSTITUTE(INDIRECT(L$1&amp;#REF!),"r.p.",""))-1),"x"))</formula>
    </cfRule>
  </conditionalFormatting>
  <conditionalFormatting sqref="L67:L73">
    <cfRule type="cellIs" dxfId="4" priority="8" stopIfTrue="1" operator="greaterThan">
      <formula>VALUE(IF(ISNUMBER(L67),MID(INDIRECT(L$1&amp;#REF!),FIND("/",INDIRECT(L$1&amp;#REF!),1)+1,8),"x"))</formula>
    </cfRule>
    <cfRule type="cellIs" dxfId="3" priority="9" stopIfTrue="1" operator="greaterThan">
      <formula>VALUE(IF(ISNUMBER(INDIRECT(L$1&amp;#REF!)),INDIRECT(L$1&amp;#REF!),MID(INDIRECT(L$1&amp;#REF!),1,FIND("/",INDIRECT(L$1&amp;#REF!))-1)))</formula>
    </cfRule>
  </conditionalFormatting>
  <conditionalFormatting sqref="B86:R97 B99:R100 B98">
    <cfRule type="expression" dxfId="2" priority="1" stopIfTrue="1">
      <formula>ISERROR(B86)</formula>
    </cfRule>
  </conditionalFormatting>
  <conditionalFormatting sqref="F88:Q99">
    <cfRule type="cellIs" dxfId="1" priority="2" stopIfTrue="1" operator="greaterThan">
      <formula>VALUE(IF(ISNUMBER(F88),MID(INDIRECT(F$1&amp;#REF!),FIND("/",INDIRECT(F$1&amp;#REF!),1)+1,8),"x"))</formula>
    </cfRule>
    <cfRule type="cellIs" dxfId="0" priority="3" stopIfTrue="1" operator="greaterThan">
      <formula>VALUE(IF(ISNUMBER(INDIRECT(F$1&amp;#REF!)),INDIRECT(F$1&amp;#REF!),MID(INDIRECT(F$1&amp;#REF!),1,FIND("/",INDIRECT(F$1&amp;#REF!))-1)))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ČOV</vt:lpstr>
      <vt:lpstr>List2</vt:lpstr>
      <vt:lpstr>List3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Tebichová Kateřina</dc:creator>
  <cp:lastModifiedBy>Fučík Václav</cp:lastModifiedBy>
  <dcterms:created xsi:type="dcterms:W3CDTF">2017-11-20T14:06:15Z</dcterms:created>
  <dcterms:modified xsi:type="dcterms:W3CDTF">2018-11-22T11:39:18Z</dcterms:modified>
</cp:coreProperties>
</file>